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1 Aisle\1C-3C-5C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196" i="1"/>
  <c r="I175" i="1"/>
  <c r="E175" i="3" s="1"/>
  <c r="H78" i="1" l="1"/>
  <c r="D78" i="3" s="1"/>
  <c r="J292" i="1"/>
  <c r="J100" i="1"/>
  <c r="J342" i="1"/>
  <c r="J164" i="1"/>
  <c r="J104" i="1"/>
  <c r="J68" i="1"/>
  <c r="H36" i="1"/>
  <c r="D36" i="3" s="1"/>
  <c r="J264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L33" i="3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K80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85" i="3" l="1"/>
  <c r="K10" i="3"/>
  <c r="K98" i="3"/>
  <c r="K14" i="3"/>
  <c r="L80" i="3"/>
  <c r="K85" i="3"/>
  <c r="L14" i="3"/>
  <c r="L10" i="3"/>
  <c r="L8" i="3"/>
  <c r="K33" i="3"/>
  <c r="L98" i="3"/>
  <c r="L91" i="3"/>
  <c r="L55" i="3"/>
  <c r="K91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M127" i="3" s="1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K127" i="3" l="1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<sst xmlns="http://schemas.openxmlformats.org/spreadsheetml/2006/main" count="25" uniqueCount="21">
  <si>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</si>
  <si>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</si>
  <si>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</si>
  <si>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</si>
  <si>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</si>
  <si>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</si>
  <si>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</si>
  <si>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</si>
  <si>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</si>
  <si>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</si>
  <si>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</si>
  <si>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</si>
  <si>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</si>
  <si>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</si>
  <si>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1C</t>
  </si>
  <si>
    <t>3C</t>
  </si>
  <si>
    <t>5C</t>
  </si>
  <si>
    <t>Voltage Readings</t>
  </si>
  <si>
    <t>ppm of CO2</t>
  </si>
  <si>
    <t>Calibration Date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</si>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</sst>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S5">
            <v>500</v>
          </cell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S34" sqref="S34"/>
    </sheetView>
  </sheetViews>
  <sheetFormatPr defaultRowHeight="15" x14ac:dyDescent="0.25"/>
  <sheetData>
    <row r="1" spans="1:14" x14ac:dyDescent="0.25">
      <c r="B1" s="20" t="s">
        <v>17</v>
      </c>
      <c r="C1" s="20"/>
      <c r="D1" s="20"/>
      <c r="E1" s="20"/>
      <c r="G1" s="20" t="s">
        <v>18</v>
      </c>
      <c r="H1" s="20"/>
      <c r="I1" s="20"/>
      <c r="J1" s="20"/>
      <c r="K1" s="20"/>
    </row>
    <row r="2" spans="1:14" ht="1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20</v>
      </c>
      <c r="G2" s="6" t="s">
        <v>9</v>
      </c>
      <c r="H2" s="6" t="s">
        <v>10</v>
      </c>
      <c r="I2" s="6" t="s">
        <v>11</v>
      </c>
      <c r="J2" s="6" t="s">
        <v>4</v>
      </c>
      <c r="K2" s="17" t="s">
        <v>12</v>
      </c>
      <c r="L2" s="20" t="s">
        <v>13</v>
      </c>
      <c r="M2" s="20"/>
      <c r="N2" s="6">
        <f>$K$364-400</f>
        <v>17.306279702831375</v>
      </c>
    </row>
    <row r="3" spans="1:14" x14ac:dyDescent="0.25">
      <c r="A3">
        <v>107</v>
      </c>
      <c r="B3">
        <v>0.43509998999999999</v>
      </c>
      <c r="C3">
        <v>1.0811999999999999</v>
      </c>
      <c r="D3">
        <v>1.04840004</v>
      </c>
      <c r="E3">
        <v>0.61110001999999997</v>
      </c>
      <c r="G3">
        <f>TREND(Calibration!$A$4:$A$6,Calibration!$B$4:$B$6,'CO2 Concentration Data'!D3)</f>
        <v>422.22209413426157</v>
      </c>
      <c r="H3">
        <f>TREND(Calibration!$A$4:$A$6,Calibration!$C$4:$C$6,'CO2 Concentration Data'!C3)</f>
        <v>430.78563567640839</v>
      </c>
      <c r="I3">
        <f>TREND(Calibration!$A$4:$A$6,Calibration!$D$4:$D$6,'CO2 Concentration Data'!B3)</f>
        <v>428.97883786101289</v>
      </c>
      <c r="J3">
        <f>TREND(Calibration!$A$4:$A$6,Calibration!$E$4:$E$6,'CO2 Concentration Data'!E3)</f>
        <v>420.34876143753166</v>
      </c>
      <c r="K3" s="18"/>
    </row>
    <row r="4" spans="1:14" x14ac:dyDescent="0.25">
      <c r="A4">
        <v>5526</v>
      </c>
      <c r="B4">
        <v>0.43569999999999998</v>
      </c>
      <c r="C4">
        <v>1.07190001</v>
      </c>
      <c r="D4">
        <v>1.0463000499999999</v>
      </c>
      <c r="E4">
        <v>0.61500001000000004</v>
      </c>
      <c r="G4">
        <f>TREND(Calibration!$A$4:$A$6,Calibration!$B$4:$B$6,'CO2 Concentration Data'!D4)</f>
        <v>421.38650638687574</v>
      </c>
      <c r="H4">
        <f>TREND(Calibration!$A$4:$A$6,Calibration!$C$4:$C$6,'CO2 Concentration Data'!C4)</f>
        <v>427.02445637068172</v>
      </c>
      <c r="I4">
        <f>TREND(Calibration!$A$4:$A$6,Calibration!$D$4:$D$6,'CO2 Concentration Data'!B4)</f>
        <v>429.58143009989828</v>
      </c>
      <c r="J4">
        <f>TREND(Calibration!$A$4:$A$6,Calibration!$E$4:$E$6,'CO2 Concentration Data'!E4)</f>
        <v>422.72346052917527</v>
      </c>
      <c r="K4" s="19"/>
    </row>
    <row r="5" spans="1:14" x14ac:dyDescent="0.25">
      <c r="A5">
        <v>10525</v>
      </c>
      <c r="B5">
        <v>0.43180001000000001</v>
      </c>
      <c r="C5">
        <v>1.0769000099999999</v>
      </c>
      <c r="D5">
        <v>1.03919995</v>
      </c>
      <c r="E5">
        <v>0.61440002999999999</v>
      </c>
      <c r="G5">
        <f>TREND(Calibration!$A$4:$A$6,Calibration!$B$4:$B$6,'CO2 Concentration Data'!D5)</f>
        <v>418.56137075993746</v>
      </c>
      <c r="H5">
        <f>TREND(Calibration!$A$4:$A$6,Calibration!$C$4:$C$6,'CO2 Concentration Data'!C5)</f>
        <v>429.04659795670847</v>
      </c>
      <c r="I5">
        <f>TREND(Calibration!$A$4:$A$6,Calibration!$D$4:$D$6,'CO2 Concentration Data'!B5)</f>
        <v>425.66465586991762</v>
      </c>
      <c r="J5">
        <f>TREND(Calibration!$A$4:$A$6,Calibration!$E$4:$E$6,'CO2 Concentration Data'!E5)</f>
        <v>422.3581334485919</v>
      </c>
    </row>
    <row r="6" spans="1:14" x14ac:dyDescent="0.25">
      <c r="A6">
        <v>15550</v>
      </c>
      <c r="B6">
        <v>0.43349999</v>
      </c>
      <c r="C6">
        <v>1.0747</v>
      </c>
      <c r="D6">
        <v>1.0478999600000001</v>
      </c>
      <c r="E6">
        <v>0.60680002</v>
      </c>
      <c r="G6">
        <f>TREND(Calibration!$A$4:$A$6,Calibration!$B$4:$B$6,'CO2 Concentration Data'!D6)</f>
        <v>422.02311189114965</v>
      </c>
      <c r="H6">
        <f>TREND(Calibration!$A$4:$A$6,Calibration!$C$4:$C$6,'CO2 Concentration Data'!C6)</f>
        <v>428.15685161457355</v>
      </c>
      <c r="I6">
        <f>TREND(Calibration!$A$4:$A$6,Calibration!$D$4:$D$6,'CO2 Concentration Data'!B6)</f>
        <v>427.37195200541606</v>
      </c>
      <c r="J6">
        <f>TREND(Calibration!$A$4:$A$6,Calibration!$E$4:$E$6,'CO2 Concentration Data'!E6)</f>
        <v>417.73049675119466</v>
      </c>
    </row>
    <row r="7" spans="1:14" x14ac:dyDescent="0.25">
      <c r="A7">
        <v>20526</v>
      </c>
      <c r="B7">
        <v>0.43070000000000003</v>
      </c>
      <c r="C7">
        <v>1.06980002</v>
      </c>
      <c r="D7">
        <v>1.0468000200000001</v>
      </c>
      <c r="E7">
        <v>0.61440002999999999</v>
      </c>
      <c r="G7">
        <f>TREND(Calibration!$A$4:$A$6,Calibration!$B$4:$B$6,'CO2 Concentration Data'!D7)</f>
        <v>421.58544486089733</v>
      </c>
      <c r="H7">
        <f>TREND(Calibration!$A$4:$A$6,Calibration!$C$4:$C$6,'CO2 Concentration Data'!C7)</f>
        <v>426.17516094883365</v>
      </c>
      <c r="I7">
        <f>TREND(Calibration!$A$4:$A$6,Calibration!$D$4:$D$6,'CO2 Concentration Data'!B7)</f>
        <v>424.55991180115825</v>
      </c>
      <c r="J7">
        <f>TREND(Calibration!$A$4:$A$6,Calibration!$E$4:$E$6,'CO2 Concentration Data'!E7)</f>
        <v>422.3581334485919</v>
      </c>
    </row>
    <row r="8" spans="1:14" x14ac:dyDescent="0.25">
      <c r="A8">
        <v>25665</v>
      </c>
      <c r="B8">
        <v>0.43020001000000002</v>
      </c>
      <c r="C8">
        <v>1.06980002</v>
      </c>
      <c r="D8">
        <v>1.04299998</v>
      </c>
      <c r="E8">
        <v>0.60570002000000001</v>
      </c>
      <c r="G8">
        <f>TREND(Calibration!$A$4:$A$6,Calibration!$B$4:$B$6,'CO2 Concentration Data'!D8)</f>
        <v>420.07340582091331</v>
      </c>
      <c r="H8">
        <f>TREND(Calibration!$A$4:$A$6,Calibration!$C$4:$C$6,'CO2 Concentration Data'!C8)</f>
        <v>426.17516094883365</v>
      </c>
      <c r="I8">
        <f>TREND(Calibration!$A$4:$A$6,Calibration!$D$4:$D$6,'CO2 Concentration Data'!B8)</f>
        <v>424.05777001432079</v>
      </c>
      <c r="J8">
        <f>TREND(Calibration!$A$4:$A$6,Calibration!$E$4:$E$6,'CO2 Concentration Data'!E8)</f>
        <v>417.06070811050381</v>
      </c>
    </row>
    <row r="9" spans="1:14" x14ac:dyDescent="0.25">
      <c r="A9">
        <v>30528</v>
      </c>
      <c r="B9">
        <v>0.42910000999999998</v>
      </c>
      <c r="C9">
        <v>1.06760001</v>
      </c>
      <c r="D9">
        <v>1.04190004</v>
      </c>
      <c r="E9">
        <v>0.61220001999999996</v>
      </c>
      <c r="G9">
        <f>TREND(Calibration!$A$4:$A$6,Calibration!$B$4:$B$6,'CO2 Concentration Data'!D9)</f>
        <v>419.63573879066098</v>
      </c>
      <c r="H9">
        <f>TREND(Calibration!$A$4:$A$6,Calibration!$C$4:$C$6,'CO2 Concentration Data'!C9)</f>
        <v>425.28541460669868</v>
      </c>
      <c r="I9">
        <f>TREND(Calibration!$A$4:$A$6,Calibration!$D$4:$D$6,'CO2 Concentration Data'!B9)</f>
        <v>422.95303598859795</v>
      </c>
      <c r="J9">
        <f>TREND(Calibration!$A$4:$A$6,Calibration!$E$4:$E$6,'CO2 Concentration Data'!E9)</f>
        <v>421.01855007822252</v>
      </c>
    </row>
    <row r="10" spans="1:14" x14ac:dyDescent="0.25">
      <c r="A10">
        <v>35529</v>
      </c>
      <c r="B10">
        <v>0.42860000999999998</v>
      </c>
      <c r="C10">
        <v>1.06270003</v>
      </c>
      <c r="D10">
        <v>1.0402</v>
      </c>
      <c r="E10">
        <v>0.61000001000000004</v>
      </c>
      <c r="G10">
        <f>TREND(Calibration!$A$4:$A$6,Calibration!$B$4:$B$6,'CO2 Concentration Data'!D10)</f>
        <v>418.95929147707102</v>
      </c>
      <c r="H10">
        <f>TREND(Calibration!$A$4:$A$6,Calibration!$C$4:$C$6,'CO2 Concentration Data'!C10)</f>
        <v>423.30372394095878</v>
      </c>
      <c r="I10">
        <f>TREND(Calibration!$A$4:$A$6,Calibration!$D$4:$D$6,'CO2 Concentration Data'!B10)</f>
        <v>422.45088415872397</v>
      </c>
      <c r="J10">
        <f>TREND(Calibration!$A$4:$A$6,Calibration!$E$4:$E$6,'CO2 Concentration Data'!E10)</f>
        <v>419.67896670785319</v>
      </c>
    </row>
    <row r="11" spans="1:14" x14ac:dyDescent="0.25">
      <c r="A11">
        <v>40530</v>
      </c>
      <c r="B11">
        <v>0.42799999999999999</v>
      </c>
      <c r="C11">
        <v>1.0615999700000001</v>
      </c>
      <c r="D11">
        <v>1.0407999800000001</v>
      </c>
      <c r="E11">
        <v>0.61170000000000002</v>
      </c>
      <c r="G11">
        <f>TREND(Calibration!$A$4:$A$6,Calibration!$B$4:$B$6,'CO2 Concentration Data'!D11)</f>
        <v>419.19802401231004</v>
      </c>
      <c r="H11">
        <f>TREND(Calibration!$A$4:$A$6,Calibration!$C$4:$C$6,'CO2 Concentration Data'!C11)</f>
        <v>422.85882852633387</v>
      </c>
      <c r="I11">
        <f>TREND(Calibration!$A$4:$A$6,Calibration!$D$4:$D$6,'CO2 Concentration Data'!B11)</f>
        <v>421.84829191983857</v>
      </c>
      <c r="J11">
        <f>TREND(Calibration!$A$4:$A$6,Calibration!$E$4:$E$6,'CO2 Concentration Data'!E11)</f>
        <v>420.71408851811503</v>
      </c>
    </row>
    <row r="12" spans="1:14" x14ac:dyDescent="0.25">
      <c r="A12">
        <v>45529</v>
      </c>
      <c r="B12">
        <v>0.4269</v>
      </c>
      <c r="C12">
        <v>1.05719995</v>
      </c>
      <c r="D12">
        <v>1.03919995</v>
      </c>
      <c r="E12">
        <v>0.60839999</v>
      </c>
      <c r="G12">
        <f>TREND(Calibration!$A$4:$A$6,Calibration!$B$4:$B$6,'CO2 Concentration Data'!D12)</f>
        <v>418.56137075993746</v>
      </c>
      <c r="H12">
        <f>TREND(Calibration!$A$4:$A$6,Calibration!$C$4:$C$6,'CO2 Concentration Data'!C12)</f>
        <v>421.07933584206393</v>
      </c>
      <c r="I12">
        <f>TREND(Calibration!$A$4:$A$6,Calibration!$D$4:$D$6,'CO2 Concentration Data'!B12)</f>
        <v>420.74355789411572</v>
      </c>
      <c r="J12">
        <f>TREND(Calibration!$A$4:$A$6,Calibration!$E$4:$E$6,'CO2 Concentration Data'!E12)</f>
        <v>418.7047165070548</v>
      </c>
    </row>
    <row r="13" spans="1:14" x14ac:dyDescent="0.25">
      <c r="A13">
        <v>50543</v>
      </c>
      <c r="B13">
        <v>0.42530000000000001</v>
      </c>
      <c r="C13">
        <v>1.0539000000000001</v>
      </c>
      <c r="D13">
        <v>1.0385999699999999</v>
      </c>
      <c r="E13">
        <v>0.60790001999999999</v>
      </c>
      <c r="G13">
        <f>TREND(Calibration!$A$4:$A$6,Calibration!$B$4:$B$6,'CO2 Concentration Data'!D13)</f>
        <v>418.32263822469849</v>
      </c>
      <c r="H13">
        <f>TREND(Calibration!$A$4:$A$6,Calibration!$C$4:$C$6,'CO2 Concentration Data'!C13)</f>
        <v>419.74474261670213</v>
      </c>
      <c r="I13">
        <f>TREND(Calibration!$A$4:$A$6,Calibration!$D$4:$D$6,'CO2 Concentration Data'!B13)</f>
        <v>419.13667203851895</v>
      </c>
      <c r="J13">
        <f>TREND(Calibration!$A$4:$A$6,Calibration!$E$4:$E$6,'CO2 Concentration Data'!E13)</f>
        <v>418.40028539188552</v>
      </c>
    </row>
    <row r="14" spans="1:14" x14ac:dyDescent="0.25">
      <c r="A14">
        <v>55558</v>
      </c>
      <c r="B14">
        <v>0.42640001</v>
      </c>
      <c r="C14">
        <v>1.05719995</v>
      </c>
      <c r="D14">
        <v>1.0402</v>
      </c>
      <c r="E14">
        <v>0.60619997999999997</v>
      </c>
      <c r="G14">
        <f>TREND(Calibration!$A$4:$A$6,Calibration!$B$4:$B$6,'CO2 Concentration Data'!D14)</f>
        <v>418.95929147707102</v>
      </c>
      <c r="H14">
        <f>TREND(Calibration!$A$4:$A$6,Calibration!$C$4:$C$6,'CO2 Concentration Data'!C14)</f>
        <v>421.07933584206393</v>
      </c>
      <c r="I14">
        <f>TREND(Calibration!$A$4:$A$6,Calibration!$D$4:$D$6,'CO2 Concentration Data'!B14)</f>
        <v>420.24141610727833</v>
      </c>
      <c r="J14">
        <f>TREND(Calibration!$A$4:$A$6,Calibration!$E$4:$E$6,'CO2 Concentration Data'!E14)</f>
        <v>417.36513313668542</v>
      </c>
    </row>
    <row r="15" spans="1:14" x14ac:dyDescent="0.25">
      <c r="A15">
        <v>60528</v>
      </c>
      <c r="B15">
        <v>0.42309998999999998</v>
      </c>
      <c r="C15">
        <v>1.05610001</v>
      </c>
      <c r="D15">
        <v>1.03919995</v>
      </c>
      <c r="E15">
        <v>0.60509997999999998</v>
      </c>
      <c r="G15">
        <f>TREND(Calibration!$A$4:$A$6,Calibration!$B$4:$B$6,'CO2 Concentration Data'!D15)</f>
        <v>418.56137075993746</v>
      </c>
      <c r="H15">
        <f>TREND(Calibration!$A$4:$A$6,Calibration!$C$4:$C$6,'CO2 Concentration Data'!C15)</f>
        <v>420.63448895883704</v>
      </c>
      <c r="I15">
        <f>TREND(Calibration!$A$4:$A$6,Calibration!$D$4:$D$6,'CO2 Concentration Data'!B15)</f>
        <v>416.92719394403667</v>
      </c>
      <c r="J15">
        <f>TREND(Calibration!$A$4:$A$6,Calibration!$E$4:$E$6,'CO2 Concentration Data'!E15)</f>
        <v>416.69534449599462</v>
      </c>
    </row>
    <row r="16" spans="1:14" x14ac:dyDescent="0.25">
      <c r="A16">
        <v>65530</v>
      </c>
      <c r="B16">
        <v>0.42089999</v>
      </c>
      <c r="C16">
        <v>1.0544999799999999</v>
      </c>
      <c r="D16">
        <v>1.03750002</v>
      </c>
      <c r="E16">
        <v>0.59689999000000005</v>
      </c>
      <c r="G16">
        <f>TREND(Calibration!$A$4:$A$6,Calibration!$B$4:$B$6,'CO2 Concentration Data'!D16)</f>
        <v>417.88496721543794</v>
      </c>
      <c r="H16">
        <f>TREND(Calibration!$A$4:$A$6,Calibration!$C$4:$C$6,'CO2 Concentration Data'!C16)</f>
        <v>419.98739151845894</v>
      </c>
      <c r="I16">
        <f>TREND(Calibration!$A$4:$A$6,Calibration!$D$4:$D$6,'CO2 Concentration Data'!B16)</f>
        <v>414.71772589259103</v>
      </c>
      <c r="J16">
        <f>TREND(Calibration!$A$4:$A$6,Calibration!$E$4:$E$6,'CO2 Concentration Data'!E16)</f>
        <v>411.70238071801407</v>
      </c>
    </row>
    <row r="17" spans="1:10" x14ac:dyDescent="0.25">
      <c r="A17">
        <v>70531</v>
      </c>
      <c r="B17">
        <v>0.42149999999999999</v>
      </c>
      <c r="C17">
        <v>1.0506000499999999</v>
      </c>
      <c r="D17">
        <v>1.03639996</v>
      </c>
      <c r="E17">
        <v>0.60399997000000005</v>
      </c>
      <c r="G17">
        <f>TREND(Calibration!$A$4:$A$6,Calibration!$B$4:$B$6,'CO2 Concentration Data'!D17)</f>
        <v>417.447252437087</v>
      </c>
      <c r="H17">
        <f>TREND(Calibration!$A$4:$A$6,Calibration!$C$4:$C$6,'CO2 Concentration Data'!C17)</f>
        <v>418.41014939134021</v>
      </c>
      <c r="I17">
        <f>TREND(Calibration!$A$4:$A$6,Calibration!$D$4:$D$6,'CO2 Concentration Data'!B17)</f>
        <v>415.32031813147643</v>
      </c>
      <c r="J17">
        <f>TREND(Calibration!$A$4:$A$6,Calibration!$E$4:$E$6,'CO2 Concentration Data'!E17)</f>
        <v>416.02554976631615</v>
      </c>
    </row>
    <row r="18" spans="1:10" x14ac:dyDescent="0.25">
      <c r="A18">
        <v>75533</v>
      </c>
      <c r="B18">
        <v>0.42469999000000003</v>
      </c>
      <c r="C18">
        <v>1.0463000499999999</v>
      </c>
      <c r="D18">
        <v>1.0348000500000001</v>
      </c>
      <c r="E18">
        <v>0.60290003000000003</v>
      </c>
      <c r="G18">
        <f>TREND(Calibration!$A$4:$A$6,Calibration!$B$4:$B$6,'CO2 Concentration Data'!D18)</f>
        <v>416.8106469328132</v>
      </c>
      <c r="H18">
        <f>TREND(Calibration!$A$4:$A$6,Calibration!$C$4:$C$6,'CO2 Concentration Data'!C18)</f>
        <v>416.67110762735717</v>
      </c>
      <c r="I18">
        <f>TREND(Calibration!$A$4:$A$6,Calibration!$D$4:$D$6,'CO2 Concentration Data'!B18)</f>
        <v>418.53407979963356</v>
      </c>
      <c r="J18">
        <f>TREND(Calibration!$A$4:$A$6,Calibration!$E$4:$E$6,'CO2 Concentration Data'!E18)</f>
        <v>415.35579765955111</v>
      </c>
    </row>
    <row r="19" spans="1:10" x14ac:dyDescent="0.25">
      <c r="A19">
        <v>80530</v>
      </c>
      <c r="B19">
        <v>0.42359998999999998</v>
      </c>
      <c r="C19">
        <v>1.0478999600000001</v>
      </c>
      <c r="D19">
        <v>1.0348000500000001</v>
      </c>
      <c r="E19">
        <v>0.59969996999999997</v>
      </c>
      <c r="G19">
        <f>TREND(Calibration!$A$4:$A$6,Calibration!$B$4:$B$6,'CO2 Concentration Data'!D19)</f>
        <v>416.8106469328132</v>
      </c>
      <c r="H19">
        <f>TREND(Calibration!$A$4:$A$6,Calibration!$C$4:$C$6,'CO2 Concentration Data'!C19)</f>
        <v>417.31815653633726</v>
      </c>
      <c r="I19">
        <f>TREND(Calibration!$A$4:$A$6,Calibration!$D$4:$D$6,'CO2 Concentration Data'!B19)</f>
        <v>417.42934577391065</v>
      </c>
      <c r="J19">
        <f>TREND(Calibration!$A$4:$A$6,Calibration!$E$4:$E$6,'CO2 Concentration Data'!E19)</f>
        <v>413.40728507997909</v>
      </c>
    </row>
    <row r="20" spans="1:10" x14ac:dyDescent="0.25">
      <c r="A20">
        <v>85530</v>
      </c>
      <c r="B20">
        <v>0.42420000000000002</v>
      </c>
      <c r="C20">
        <v>1.04840004</v>
      </c>
      <c r="D20">
        <v>1.03530002</v>
      </c>
      <c r="E20">
        <v>0.59579998000000001</v>
      </c>
      <c r="G20">
        <f>TREND(Calibration!$A$4:$A$6,Calibration!$B$4:$B$6,'CO2 Concentration Data'!D20)</f>
        <v>417.00958540683467</v>
      </c>
      <c r="H20">
        <f>TREND(Calibration!$A$4:$A$6,Calibration!$C$4:$C$6,'CO2 Concentration Data'!C20)</f>
        <v>417.5204030492053</v>
      </c>
      <c r="I20">
        <f>TREND(Calibration!$A$4:$A$6,Calibration!$D$4:$D$6,'CO2 Concentration Data'!B20)</f>
        <v>418.0319380127961</v>
      </c>
      <c r="J20">
        <f>TREND(Calibration!$A$4:$A$6,Calibration!$E$4:$E$6,'CO2 Concentration Data'!E20)</f>
        <v>411.03258598833554</v>
      </c>
    </row>
    <row r="21" spans="1:10" x14ac:dyDescent="0.25">
      <c r="A21">
        <v>90530</v>
      </c>
      <c r="B21">
        <v>0.42309998999999998</v>
      </c>
      <c r="C21">
        <v>1.0463000499999999</v>
      </c>
      <c r="D21">
        <v>1.0348000500000001</v>
      </c>
      <c r="E21">
        <v>0.59909999000000003</v>
      </c>
      <c r="G21">
        <f>TREND(Calibration!$A$4:$A$6,Calibration!$B$4:$B$6,'CO2 Concentration Data'!D21)</f>
        <v>416.8106469328132</v>
      </c>
      <c r="H21">
        <f>TREND(Calibration!$A$4:$A$6,Calibration!$C$4:$C$6,'CO2 Concentration Data'!C21)</f>
        <v>416.67110762735717</v>
      </c>
      <c r="I21">
        <f>TREND(Calibration!$A$4:$A$6,Calibration!$D$4:$D$6,'CO2 Concentration Data'!B21)</f>
        <v>416.92719394403667</v>
      </c>
      <c r="J21">
        <f>TREND(Calibration!$A$4:$A$6,Calibration!$E$4:$E$6,'CO2 Concentration Data'!E21)</f>
        <v>413.04195799939578</v>
      </c>
    </row>
    <row r="22" spans="1:10" x14ac:dyDescent="0.25">
      <c r="A22">
        <v>95531</v>
      </c>
      <c r="B22">
        <v>0.42149999999999999</v>
      </c>
      <c r="C22">
        <v>1.04519999</v>
      </c>
      <c r="D22">
        <v>1.0319999500000001</v>
      </c>
      <c r="E22">
        <v>0.60460000999999997</v>
      </c>
      <c r="G22">
        <f>TREND(Calibration!$A$4:$A$6,Calibration!$B$4:$B$6,'CO2 Concentration Data'!D22)</f>
        <v>415.69648484087224</v>
      </c>
      <c r="H22">
        <f>TREND(Calibration!$A$4:$A$6,Calibration!$C$4:$C$6,'CO2 Concentration Data'!C22)</f>
        <v>416.22621221273226</v>
      </c>
      <c r="I22">
        <f>TREND(Calibration!$A$4:$A$6,Calibration!$D$4:$D$6,'CO2 Concentration Data'!B22)</f>
        <v>415.32031813147643</v>
      </c>
      <c r="J22">
        <f>TREND(Calibration!$A$4:$A$6,Calibration!$E$4:$E$6,'CO2 Concentration Data'!E22)</f>
        <v>416.39091338082528</v>
      </c>
    </row>
    <row r="23" spans="1:10" x14ac:dyDescent="0.25">
      <c r="A23">
        <v>100531</v>
      </c>
      <c r="B23">
        <v>0.42309998999999998</v>
      </c>
      <c r="C23">
        <v>1.04299998</v>
      </c>
      <c r="D23">
        <v>1.0326000500000001</v>
      </c>
      <c r="E23">
        <v>0.60399997000000005</v>
      </c>
      <c r="G23">
        <f>TREND(Calibration!$A$4:$A$6,Calibration!$B$4:$B$6,'CO2 Concentration Data'!D23)</f>
        <v>415.93526512420988</v>
      </c>
      <c r="H23">
        <f>TREND(Calibration!$A$4:$A$6,Calibration!$C$4:$C$6,'CO2 Concentration Data'!C23)</f>
        <v>415.33646587059735</v>
      </c>
      <c r="I23">
        <f>TREND(Calibration!$A$4:$A$6,Calibration!$D$4:$D$6,'CO2 Concentration Data'!B23)</f>
        <v>416.92719394403667</v>
      </c>
      <c r="J23">
        <f>TREND(Calibration!$A$4:$A$6,Calibration!$E$4:$E$6,'CO2 Concentration Data'!E23)</f>
        <v>416.02554976631615</v>
      </c>
    </row>
    <row r="24" spans="1:10" x14ac:dyDescent="0.25">
      <c r="A24">
        <v>105532</v>
      </c>
      <c r="B24">
        <v>0.42250000999999998</v>
      </c>
      <c r="C24">
        <v>1.0446000099999999</v>
      </c>
      <c r="D24">
        <v>1.0319999500000001</v>
      </c>
      <c r="E24">
        <v>0.60290003000000003</v>
      </c>
      <c r="G24">
        <f>TREND(Calibration!$A$4:$A$6,Calibration!$B$4:$B$6,'CO2 Concentration Data'!D24)</f>
        <v>415.69648484087224</v>
      </c>
      <c r="H24">
        <f>TREND(Calibration!$A$4:$A$6,Calibration!$C$4:$C$6,'CO2 Concentration Data'!C24)</f>
        <v>415.9835633109754</v>
      </c>
      <c r="I24">
        <f>TREND(Calibration!$A$4:$A$6,Calibration!$D$4:$D$6,'CO2 Concentration Data'!B24)</f>
        <v>416.32463183426108</v>
      </c>
      <c r="J24">
        <f>TREND(Calibration!$A$4:$A$6,Calibration!$E$4:$E$6,'CO2 Concentration Data'!E24)</f>
        <v>415.35579765955111</v>
      </c>
    </row>
    <row r="25" spans="1:10" x14ac:dyDescent="0.25">
      <c r="A25">
        <v>110531</v>
      </c>
      <c r="B25">
        <v>0.42199998999999999</v>
      </c>
      <c r="C25">
        <v>1.0446000099999999</v>
      </c>
      <c r="D25">
        <v>1.03149998</v>
      </c>
      <c r="E25">
        <v>0.60570002000000001</v>
      </c>
      <c r="G25">
        <f>TREND(Calibration!$A$4:$A$6,Calibration!$B$4:$B$6,'CO2 Concentration Data'!D25)</f>
        <v>415.49754636685066</v>
      </c>
      <c r="H25">
        <f>TREND(Calibration!$A$4:$A$6,Calibration!$C$4:$C$6,'CO2 Concentration Data'!C25)</f>
        <v>415.9835633109754</v>
      </c>
      <c r="I25">
        <f>TREND(Calibration!$A$4:$A$6,Calibration!$D$4:$D$6,'CO2 Concentration Data'!B25)</f>
        <v>415.82245991831388</v>
      </c>
      <c r="J25">
        <f>TREND(Calibration!$A$4:$A$6,Calibration!$E$4:$E$6,'CO2 Concentration Data'!E25)</f>
        <v>417.06070811050381</v>
      </c>
    </row>
    <row r="26" spans="1:10" x14ac:dyDescent="0.25">
      <c r="A26">
        <v>115531</v>
      </c>
      <c r="B26">
        <v>0.42309998999999998</v>
      </c>
      <c r="C26">
        <v>1.04190004</v>
      </c>
      <c r="D26">
        <v>1.0276999499999999</v>
      </c>
      <c r="E26">
        <v>0.60570002000000001</v>
      </c>
      <c r="G26">
        <f>TREND(Calibration!$A$4:$A$6,Calibration!$B$4:$B$6,'CO2 Concentration Data'!D26)</f>
        <v>413.98551130587487</v>
      </c>
      <c r="H26">
        <f>TREND(Calibration!$A$4:$A$6,Calibration!$C$4:$C$6,'CO2 Concentration Data'!C26)</f>
        <v>414.89161898737046</v>
      </c>
      <c r="I26">
        <f>TREND(Calibration!$A$4:$A$6,Calibration!$D$4:$D$6,'CO2 Concentration Data'!B26)</f>
        <v>416.92719394403667</v>
      </c>
      <c r="J26">
        <f>TREND(Calibration!$A$4:$A$6,Calibration!$E$4:$E$6,'CO2 Concentration Data'!E26)</f>
        <v>417.06070811050381</v>
      </c>
    </row>
    <row r="27" spans="1:10" x14ac:dyDescent="0.25">
      <c r="A27">
        <v>120532</v>
      </c>
      <c r="B27">
        <v>0.42089999</v>
      </c>
      <c r="C27">
        <v>1.0402</v>
      </c>
      <c r="D27">
        <v>1.02820003</v>
      </c>
      <c r="E27">
        <v>0.60839999</v>
      </c>
      <c r="G27">
        <f>TREND(Calibration!$A$4:$A$6,Calibration!$B$4:$B$6,'CO2 Concentration Data'!D27)</f>
        <v>414.18449354898689</v>
      </c>
      <c r="H27">
        <f>TREND(Calibration!$A$4:$A$6,Calibration!$C$4:$C$6,'CO2 Concentration Data'!C27)</f>
        <v>414.20407467098869</v>
      </c>
      <c r="I27">
        <f>TREND(Calibration!$A$4:$A$6,Calibration!$D$4:$D$6,'CO2 Concentration Data'!B27)</f>
        <v>414.71772589259103</v>
      </c>
      <c r="J27">
        <f>TREND(Calibration!$A$4:$A$6,Calibration!$E$4:$E$6,'CO2 Concentration Data'!E27)</f>
        <v>418.7047165070548</v>
      </c>
    </row>
    <row r="28" spans="1:10" x14ac:dyDescent="0.25">
      <c r="A28">
        <v>125531</v>
      </c>
      <c r="B28">
        <v>0.42089999</v>
      </c>
      <c r="C28">
        <v>1.03919995</v>
      </c>
      <c r="D28">
        <v>1.02820003</v>
      </c>
      <c r="E28">
        <v>0.61059998999999998</v>
      </c>
      <c r="G28">
        <f>TREND(Calibration!$A$4:$A$6,Calibration!$B$4:$B$6,'CO2 Concentration Data'!D28)</f>
        <v>414.18449354898689</v>
      </c>
      <c r="H28">
        <f>TREND(Calibration!$A$4:$A$6,Calibration!$C$4:$C$6,'CO2 Concentration Data'!C28)</f>
        <v>413.79962613236745</v>
      </c>
      <c r="I28">
        <f>TREND(Calibration!$A$4:$A$6,Calibration!$D$4:$D$6,'CO2 Concentration Data'!B28)</f>
        <v>414.71772589259103</v>
      </c>
      <c r="J28">
        <f>TREND(Calibration!$A$4:$A$6,Calibration!$E$4:$E$6,'CO2 Concentration Data'!E28)</f>
        <v>420.04429378843651</v>
      </c>
    </row>
    <row r="29" spans="1:10" x14ac:dyDescent="0.25">
      <c r="A29">
        <v>130531</v>
      </c>
      <c r="B29">
        <v>0.42039999</v>
      </c>
      <c r="C29">
        <v>1.0397000300000001</v>
      </c>
      <c r="D29">
        <v>1.0276999499999999</v>
      </c>
      <c r="E29">
        <v>0.60399997000000005</v>
      </c>
      <c r="G29">
        <f>TREND(Calibration!$A$4:$A$6,Calibration!$B$4:$B$6,'CO2 Concentration Data'!D29)</f>
        <v>413.98551130587487</v>
      </c>
      <c r="H29">
        <f>TREND(Calibration!$A$4:$A$6,Calibration!$C$4:$C$6,'CO2 Concentration Data'!C29)</f>
        <v>414.00187264523555</v>
      </c>
      <c r="I29">
        <f>TREND(Calibration!$A$4:$A$6,Calibration!$D$4:$D$6,'CO2 Concentration Data'!B29)</f>
        <v>414.21557406271705</v>
      </c>
      <c r="J29">
        <f>TREND(Calibration!$A$4:$A$6,Calibration!$E$4:$E$6,'CO2 Concentration Data'!E29)</f>
        <v>416.02554976631615</v>
      </c>
    </row>
    <row r="30" spans="1:10" x14ac:dyDescent="0.25">
      <c r="A30">
        <v>135567</v>
      </c>
      <c r="B30">
        <v>0.42089999</v>
      </c>
      <c r="C30">
        <v>1.03750002</v>
      </c>
      <c r="D30">
        <v>1.0248999599999999</v>
      </c>
      <c r="E30">
        <v>0.60180001999999999</v>
      </c>
      <c r="G30">
        <f>TREND(Calibration!$A$4:$A$6,Calibration!$B$4:$B$6,'CO2 Concentration Data'!D30)</f>
        <v>412.87139298302435</v>
      </c>
      <c r="H30">
        <f>TREND(Calibration!$A$4:$A$6,Calibration!$C$4:$C$6,'CO2 Concentration Data'!C30)</f>
        <v>413.11212630310052</v>
      </c>
      <c r="I30">
        <f>TREND(Calibration!$A$4:$A$6,Calibration!$D$4:$D$6,'CO2 Concentration Data'!B30)</f>
        <v>414.71772589259103</v>
      </c>
      <c r="J30">
        <f>TREND(Calibration!$A$4:$A$6,Calibration!$E$4:$E$6,'CO2 Concentration Data'!E30)</f>
        <v>414.68600292987259</v>
      </c>
    </row>
    <row r="31" spans="1:10" x14ac:dyDescent="0.25">
      <c r="A31">
        <v>140620</v>
      </c>
      <c r="B31">
        <v>0.42039999</v>
      </c>
      <c r="C31">
        <v>1.0381</v>
      </c>
      <c r="D31">
        <v>1.0298999499999999</v>
      </c>
      <c r="E31">
        <v>0.60619997999999997</v>
      </c>
      <c r="G31">
        <f>TREND(Calibration!$A$4:$A$6,Calibration!$B$4:$B$6,'CO2 Concentration Data'!D31)</f>
        <v>414.86089311447813</v>
      </c>
      <c r="H31">
        <f>TREND(Calibration!$A$4:$A$6,Calibration!$C$4:$C$6,'CO2 Concentration Data'!C31)</f>
        <v>413.35477520485739</v>
      </c>
      <c r="I31">
        <f>TREND(Calibration!$A$4:$A$6,Calibration!$D$4:$D$6,'CO2 Concentration Data'!B31)</f>
        <v>414.21557406271705</v>
      </c>
      <c r="J31">
        <f>TREND(Calibration!$A$4:$A$6,Calibration!$E$4:$E$6,'CO2 Concentration Data'!E31)</f>
        <v>417.36513313668542</v>
      </c>
    </row>
    <row r="32" spans="1:10" x14ac:dyDescent="0.25">
      <c r="A32">
        <v>145531</v>
      </c>
      <c r="B32">
        <v>0.41929999000000001</v>
      </c>
      <c r="C32">
        <v>1.0381</v>
      </c>
      <c r="D32">
        <v>1.0248999599999999</v>
      </c>
      <c r="E32">
        <v>0.60240000000000005</v>
      </c>
      <c r="G32">
        <f>TREND(Calibration!$A$4:$A$6,Calibration!$B$4:$B$6,'CO2 Concentration Data'!D32)</f>
        <v>412.87139298302435</v>
      </c>
      <c r="H32">
        <f>TREND(Calibration!$A$4:$A$6,Calibration!$C$4:$C$6,'CO2 Concentration Data'!C32)</f>
        <v>413.35477520485739</v>
      </c>
      <c r="I32">
        <f>TREND(Calibration!$A$4:$A$6,Calibration!$D$4:$D$6,'CO2 Concentration Data'!B32)</f>
        <v>413.11084003699426</v>
      </c>
      <c r="J32">
        <f>TREND(Calibration!$A$4:$A$6,Calibration!$E$4:$E$6,'CO2 Concentration Data'!E32)</f>
        <v>415.05133001045601</v>
      </c>
    </row>
    <row r="33" spans="1:11" x14ac:dyDescent="0.25">
      <c r="A33">
        <v>150531</v>
      </c>
      <c r="B33">
        <v>0.41929999000000001</v>
      </c>
      <c r="C33">
        <v>1.0359</v>
      </c>
      <c r="D33">
        <v>1.0255000599999999</v>
      </c>
      <c r="E33">
        <v>0.60680002</v>
      </c>
      <c r="G33">
        <f>TREND(Calibration!$A$4:$A$6,Calibration!$B$4:$B$6,'CO2 Concentration Data'!D33)</f>
        <v>413.11017326636198</v>
      </c>
      <c r="H33">
        <f>TREND(Calibration!$A$4:$A$6,Calibration!$C$4:$C$6,'CO2 Concentration Data'!C33)</f>
        <v>412.46503290700565</v>
      </c>
      <c r="I33">
        <f>TREND(Calibration!$A$4:$A$6,Calibration!$D$4:$D$6,'CO2 Concentration Data'!B33)</f>
        <v>413.11084003699426</v>
      </c>
      <c r="J33">
        <f>TREND(Calibration!$A$4:$A$6,Calibration!$E$4:$E$6,'CO2 Concentration Data'!E33)</f>
        <v>417.73049675119466</v>
      </c>
      <c r="K33">
        <f>AVERAGE(J3:J33)</f>
        <v>417.32979147389392</v>
      </c>
    </row>
    <row r="34" spans="1:11" x14ac:dyDescent="0.25">
      <c r="A34">
        <v>155531</v>
      </c>
      <c r="B34">
        <v>0.42039999</v>
      </c>
      <c r="C34">
        <v>1.03750002</v>
      </c>
      <c r="D34">
        <v>1.0244</v>
      </c>
      <c r="E34">
        <v>0.60399997000000005</v>
      </c>
      <c r="G34">
        <f>TREND(Calibration!$A$4:$A$6,Calibration!$B$4:$B$6,'CO2 Concentration Data'!D34)</f>
        <v>412.67245848801105</v>
      </c>
      <c r="H34">
        <f>TREND(Calibration!$A$4:$A$6,Calibration!$C$4:$C$6,'CO2 Concentration Data'!C34)</f>
        <v>413.11212630310052</v>
      </c>
      <c r="I34">
        <f>TREND(Calibration!$A$4:$A$6,Calibration!$D$4:$D$6,'CO2 Concentration Data'!B34)</f>
        <v>414.21557406271705</v>
      </c>
      <c r="J34">
        <f>TREND(Calibration!$A$4:$A$6,Calibration!$E$4:$E$6,'CO2 Concentration Data'!E34)</f>
        <v>416.02554976631615</v>
      </c>
      <c r="K34">
        <f t="shared" ref="K34:K97" si="0">AVERAGE(J4:J34)</f>
        <v>417.190333032887</v>
      </c>
    </row>
    <row r="35" spans="1:11" x14ac:dyDescent="0.25">
      <c r="A35">
        <v>160531</v>
      </c>
      <c r="B35">
        <v>0.41929999000000001</v>
      </c>
      <c r="C35">
        <v>1.0348000500000001</v>
      </c>
      <c r="D35">
        <v>1.0248999599999999</v>
      </c>
      <c r="E35">
        <v>0.60729997999999996</v>
      </c>
      <c r="G35">
        <f>TREND(Calibration!$A$4:$A$6,Calibration!$B$4:$B$6,'CO2 Concentration Data'!D35)</f>
        <v>412.87139298302435</v>
      </c>
      <c r="H35">
        <f>TREND(Calibration!$A$4:$A$6,Calibration!$C$4:$C$6,'CO2 Concentration Data'!C35)</f>
        <v>412.02018197949559</v>
      </c>
      <c r="I35">
        <f>TREND(Calibration!$A$4:$A$6,Calibration!$D$4:$D$6,'CO2 Concentration Data'!B35)</f>
        <v>413.11084003699426</v>
      </c>
      <c r="J35">
        <f>TREND(Calibration!$A$4:$A$6,Calibration!$E$4:$E$6,'CO2 Concentration Data'!E35)</f>
        <v>418.03492177737627</v>
      </c>
      <c r="K35">
        <f t="shared" si="0"/>
        <v>417.03908984734511</v>
      </c>
    </row>
    <row r="36" spans="1:11" x14ac:dyDescent="0.25">
      <c r="A36">
        <v>165532</v>
      </c>
      <c r="B36">
        <v>0.41870001000000001</v>
      </c>
      <c r="C36">
        <v>1.0348000500000001</v>
      </c>
      <c r="D36">
        <v>1.0248999599999999</v>
      </c>
      <c r="E36">
        <v>0.60180001999999999</v>
      </c>
      <c r="G36">
        <f>TREND(Calibration!$A$4:$A$6,Calibration!$B$4:$B$6,'CO2 Concentration Data'!D36)</f>
        <v>412.87139298302435</v>
      </c>
      <c r="H36">
        <f>TREND(Calibration!$A$4:$A$6,Calibration!$C$4:$C$6,'CO2 Concentration Data'!C36)</f>
        <v>412.02018197949559</v>
      </c>
      <c r="I36">
        <f>TREND(Calibration!$A$4:$A$6,Calibration!$D$4:$D$6,'CO2 Concentration Data'!B36)</f>
        <v>412.50827792721861</v>
      </c>
      <c r="J36">
        <f>TREND(Calibration!$A$4:$A$6,Calibration!$E$4:$E$6,'CO2 Concentration Data'!E36)</f>
        <v>414.68600292987259</v>
      </c>
      <c r="K36">
        <f t="shared" si="0"/>
        <v>416.79160176609611</v>
      </c>
    </row>
    <row r="37" spans="1:11" x14ac:dyDescent="0.25">
      <c r="A37">
        <v>170531</v>
      </c>
      <c r="B37">
        <v>0.42039999</v>
      </c>
      <c r="C37">
        <v>1.0336999899999999</v>
      </c>
      <c r="D37">
        <v>1.03149998</v>
      </c>
      <c r="E37">
        <v>0.60570002000000001</v>
      </c>
      <c r="G37">
        <f>TREND(Calibration!$A$4:$A$6,Calibration!$B$4:$B$6,'CO2 Concentration Data'!D37)</f>
        <v>415.49754636685066</v>
      </c>
      <c r="H37">
        <f>TREND(Calibration!$A$4:$A$6,Calibration!$C$4:$C$6,'CO2 Concentration Data'!C37)</f>
        <v>411.57528656487062</v>
      </c>
      <c r="I37">
        <f>TREND(Calibration!$A$4:$A$6,Calibration!$D$4:$D$6,'CO2 Concentration Data'!B37)</f>
        <v>414.21557406271705</v>
      </c>
      <c r="J37">
        <f>TREND(Calibration!$A$4:$A$6,Calibration!$E$4:$E$6,'CO2 Concentration Data'!E37)</f>
        <v>417.06070811050381</v>
      </c>
      <c r="K37">
        <f t="shared" si="0"/>
        <v>416.76999568091253</v>
      </c>
    </row>
    <row r="38" spans="1:11" x14ac:dyDescent="0.25">
      <c r="A38">
        <v>175577</v>
      </c>
      <c r="B38">
        <v>0.41980001</v>
      </c>
      <c r="C38">
        <v>1.0348000500000001</v>
      </c>
      <c r="D38">
        <v>1.0238000199999999</v>
      </c>
      <c r="E38">
        <v>0.60790001999999999</v>
      </c>
      <c r="G38">
        <f>TREND(Calibration!$A$4:$A$6,Calibration!$B$4:$B$6,'CO2 Concentration Data'!D38)</f>
        <v>412.43372595277202</v>
      </c>
      <c r="H38">
        <f>TREND(Calibration!$A$4:$A$6,Calibration!$C$4:$C$6,'CO2 Concentration Data'!C38)</f>
        <v>412.02018197949559</v>
      </c>
      <c r="I38">
        <f>TREND(Calibration!$A$4:$A$6,Calibration!$D$4:$D$6,'CO2 Concentration Data'!B38)</f>
        <v>413.61301195294146</v>
      </c>
      <c r="J38">
        <f>TREND(Calibration!$A$4:$A$6,Calibration!$E$4:$E$6,'CO2 Concentration Data'!E38)</f>
        <v>418.40028539188552</v>
      </c>
      <c r="K38">
        <f t="shared" si="0"/>
        <v>416.64232316295426</v>
      </c>
    </row>
    <row r="39" spans="1:11" x14ac:dyDescent="0.25">
      <c r="A39">
        <v>180532</v>
      </c>
      <c r="B39">
        <v>0.42039999</v>
      </c>
      <c r="C39">
        <v>1.0336999899999999</v>
      </c>
      <c r="D39">
        <v>1.0221999900000001</v>
      </c>
      <c r="E39">
        <v>0.60350000999999998</v>
      </c>
      <c r="G39">
        <f>TREND(Calibration!$A$4:$A$6,Calibration!$B$4:$B$6,'CO2 Concentration Data'!D39)</f>
        <v>411.79707270039961</v>
      </c>
      <c r="H39">
        <f>TREND(Calibration!$A$4:$A$6,Calibration!$C$4:$C$6,'CO2 Concentration Data'!C39)</f>
        <v>411.57528656487062</v>
      </c>
      <c r="I39">
        <f>TREND(Calibration!$A$4:$A$6,Calibration!$D$4:$D$6,'CO2 Concentration Data'!B39)</f>
        <v>414.21557406271705</v>
      </c>
      <c r="J39">
        <f>TREND(Calibration!$A$4:$A$6,Calibration!$E$4:$E$6,'CO2 Concentration Data'!E39)</f>
        <v>415.72112474013443</v>
      </c>
      <c r="K39">
        <f t="shared" si="0"/>
        <v>416.59911079616808</v>
      </c>
    </row>
    <row r="40" spans="1:11" x14ac:dyDescent="0.25">
      <c r="A40">
        <v>185532</v>
      </c>
      <c r="B40">
        <v>0.42039999</v>
      </c>
      <c r="C40">
        <v>1.0319999500000001</v>
      </c>
      <c r="D40">
        <v>1.02330005</v>
      </c>
      <c r="E40">
        <v>0.59799999000000004</v>
      </c>
      <c r="G40">
        <f>TREND(Calibration!$A$4:$A$6,Calibration!$B$4:$B$6,'CO2 Concentration Data'!D40)</f>
        <v>412.23478747875055</v>
      </c>
      <c r="H40">
        <f>TREND(Calibration!$A$4:$A$6,Calibration!$C$4:$C$6,'CO2 Concentration Data'!C40)</f>
        <v>410.88774224848891</v>
      </c>
      <c r="I40">
        <f>TREND(Calibration!$A$4:$A$6,Calibration!$D$4:$D$6,'CO2 Concentration Data'!B40)</f>
        <v>414.21557406271705</v>
      </c>
      <c r="J40">
        <f>TREND(Calibration!$A$4:$A$6,Calibration!$E$4:$E$6,'CO2 Concentration Data'!E40)</f>
        <v>412.37216935870492</v>
      </c>
      <c r="K40">
        <f t="shared" si="0"/>
        <v>416.32019528908683</v>
      </c>
    </row>
    <row r="41" spans="1:11" x14ac:dyDescent="0.25">
      <c r="A41">
        <v>190531</v>
      </c>
      <c r="B41">
        <v>0.41870001000000001</v>
      </c>
      <c r="C41">
        <v>1.0326000500000001</v>
      </c>
      <c r="D41">
        <v>1.02330005</v>
      </c>
      <c r="E41">
        <v>0.59640002000000003</v>
      </c>
      <c r="G41">
        <f>TREND(Calibration!$A$4:$A$6,Calibration!$B$4:$B$6,'CO2 Concentration Data'!D41)</f>
        <v>412.23478747875055</v>
      </c>
      <c r="H41">
        <f>TREND(Calibration!$A$4:$A$6,Calibration!$C$4:$C$6,'CO2 Concentration Data'!C41)</f>
        <v>411.13043968164385</v>
      </c>
      <c r="I41">
        <f>TREND(Calibration!$A$4:$A$6,Calibration!$D$4:$D$6,'CO2 Concentration Data'!B41)</f>
        <v>412.50827792721861</v>
      </c>
      <c r="J41">
        <f>TREND(Calibration!$A$4:$A$6,Calibration!$E$4:$E$6,'CO2 Concentration Data'!E41)</f>
        <v>411.39794960284479</v>
      </c>
      <c r="K41">
        <f t="shared" si="0"/>
        <v>416.05306570505434</v>
      </c>
    </row>
    <row r="42" spans="1:11" x14ac:dyDescent="0.25">
      <c r="A42">
        <v>195531</v>
      </c>
      <c r="B42">
        <v>0.41819999000000002</v>
      </c>
      <c r="C42">
        <v>1.0319999500000001</v>
      </c>
      <c r="D42">
        <v>1.02330005</v>
      </c>
      <c r="E42">
        <v>0.59420002000000005</v>
      </c>
      <c r="G42">
        <f>TREND(Calibration!$A$4:$A$6,Calibration!$B$4:$B$6,'CO2 Concentration Data'!D42)</f>
        <v>412.23478747875055</v>
      </c>
      <c r="H42">
        <f>TREND(Calibration!$A$4:$A$6,Calibration!$C$4:$C$6,'CO2 Concentration Data'!C42)</f>
        <v>410.88774224848891</v>
      </c>
      <c r="I42">
        <f>TREND(Calibration!$A$4:$A$6,Calibration!$D$4:$D$6,'CO2 Concentration Data'!B42)</f>
        <v>412.00610601127141</v>
      </c>
      <c r="J42">
        <f>TREND(Calibration!$A$4:$A$6,Calibration!$E$4:$E$6,'CO2 Concentration Data'!E42)</f>
        <v>410.05837232146308</v>
      </c>
      <c r="K42">
        <f t="shared" si="0"/>
        <v>415.70933292451701</v>
      </c>
    </row>
    <row r="43" spans="1:11" x14ac:dyDescent="0.25">
      <c r="A43">
        <v>200533</v>
      </c>
      <c r="B43">
        <v>0.41870001000000001</v>
      </c>
      <c r="C43">
        <v>1.0319999500000001</v>
      </c>
      <c r="D43">
        <v>1.0217000199999999</v>
      </c>
      <c r="E43">
        <v>0.59259998999999997</v>
      </c>
      <c r="G43">
        <f>TREND(Calibration!$A$4:$A$6,Calibration!$B$4:$B$6,'CO2 Concentration Data'!D43)</f>
        <v>411.59813422637802</v>
      </c>
      <c r="H43">
        <f>TREND(Calibration!$A$4:$A$6,Calibration!$C$4:$C$6,'CO2 Concentration Data'!C43)</f>
        <v>410.88774224848891</v>
      </c>
      <c r="I43">
        <f>TREND(Calibration!$A$4:$A$6,Calibration!$D$4:$D$6,'CO2 Concentration Data'!B43)</f>
        <v>412.50827792721861</v>
      </c>
      <c r="J43">
        <f>TREND(Calibration!$A$4:$A$6,Calibration!$E$4:$E$6,'CO2 Concentration Data'!E43)</f>
        <v>409.08411603167701</v>
      </c>
      <c r="K43">
        <f t="shared" si="0"/>
        <v>415.39899097369846</v>
      </c>
    </row>
    <row r="44" spans="1:11" x14ac:dyDescent="0.25">
      <c r="A44">
        <v>205532</v>
      </c>
      <c r="B44">
        <v>0.41649999999999998</v>
      </c>
      <c r="C44">
        <v>1.03040004</v>
      </c>
      <c r="D44">
        <v>1.02059996</v>
      </c>
      <c r="E44">
        <v>0.59359998000000003</v>
      </c>
      <c r="G44">
        <f>TREND(Calibration!$A$4:$A$6,Calibration!$B$4:$B$6,'CO2 Concentration Data'!D44)</f>
        <v>411.16041944802703</v>
      </c>
      <c r="H44">
        <f>TREND(Calibration!$A$4:$A$6,Calibration!$C$4:$C$6,'CO2 Concentration Data'!C44)</f>
        <v>410.24069333950882</v>
      </c>
      <c r="I44">
        <f>TREND(Calibration!$A$4:$A$6,Calibration!$D$4:$D$6,'CO2 Concentration Data'!B44)</f>
        <v>410.29879983273639</v>
      </c>
      <c r="J44">
        <f>TREND(Calibration!$A$4:$A$6,Calibration!$E$4:$E$6,'CO2 Concentration Data'!E44)</f>
        <v>409.69300870695383</v>
      </c>
      <c r="K44">
        <f t="shared" si="0"/>
        <v>415.11811108063608</v>
      </c>
    </row>
    <row r="45" spans="1:11" x14ac:dyDescent="0.25">
      <c r="A45">
        <v>210533</v>
      </c>
      <c r="B45">
        <v>0.42199998999999999</v>
      </c>
      <c r="C45">
        <v>1.0288000100000001</v>
      </c>
      <c r="D45">
        <v>1.0189000399999999</v>
      </c>
      <c r="E45">
        <v>0.58979999999999999</v>
      </c>
      <c r="G45">
        <f>TREND(Calibration!$A$4:$A$6,Calibration!$B$4:$B$6,'CO2 Concentration Data'!D45)</f>
        <v>410.48401988253568</v>
      </c>
      <c r="H45">
        <f>TREND(Calibration!$A$4:$A$6,Calibration!$C$4:$C$6,'CO2 Concentration Data'!C45)</f>
        <v>409.59359589913078</v>
      </c>
      <c r="I45">
        <f>TREND(Calibration!$A$4:$A$6,Calibration!$D$4:$D$6,'CO2 Concentration Data'!B45)</f>
        <v>415.82245991831388</v>
      </c>
      <c r="J45">
        <f>TREND(Calibration!$A$4:$A$6,Calibration!$E$4:$E$6,'CO2 Concentration Data'!E45)</f>
        <v>407.37920558072432</v>
      </c>
      <c r="K45">
        <f t="shared" si="0"/>
        <v>414.79598438528251</v>
      </c>
    </row>
    <row r="46" spans="1:11" x14ac:dyDescent="0.25">
      <c r="A46">
        <v>215533</v>
      </c>
      <c r="B46">
        <v>0.41760001000000002</v>
      </c>
      <c r="C46">
        <v>1.02820003</v>
      </c>
      <c r="D46">
        <v>1.0183999500000001</v>
      </c>
      <c r="E46">
        <v>0.59149998000000004</v>
      </c>
      <c r="G46">
        <f>TREND(Calibration!$A$4:$A$6,Calibration!$B$4:$B$6,'CO2 Concentration Data'!D46)</f>
        <v>410.28503366041559</v>
      </c>
      <c r="H46">
        <f>TREND(Calibration!$A$4:$A$6,Calibration!$C$4:$C$6,'CO2 Concentration Data'!C46)</f>
        <v>409.35094699737385</v>
      </c>
      <c r="I46">
        <f>TREND(Calibration!$A$4:$A$6,Calibration!$D$4:$D$6,'CO2 Concentration Data'!B46)</f>
        <v>411.40354390149582</v>
      </c>
      <c r="J46">
        <f>TREND(Calibration!$A$4:$A$6,Calibration!$E$4:$E$6,'CO2 Concentration Data'!E46)</f>
        <v>408.41432130199854</v>
      </c>
      <c r="K46">
        <f t="shared" si="0"/>
        <v>414.528854604831</v>
      </c>
    </row>
    <row r="47" spans="1:11" x14ac:dyDescent="0.25">
      <c r="A47">
        <v>220533</v>
      </c>
      <c r="B47">
        <v>0.41870001000000001</v>
      </c>
      <c r="C47">
        <v>1.0276999499999999</v>
      </c>
      <c r="D47">
        <v>1.01730001</v>
      </c>
      <c r="E47">
        <v>0.5887</v>
      </c>
      <c r="G47">
        <f>TREND(Calibration!$A$4:$A$6,Calibration!$B$4:$B$6,'CO2 Concentration Data'!D47)</f>
        <v>409.84736663016326</v>
      </c>
      <c r="H47">
        <f>TREND(Calibration!$A$4:$A$6,Calibration!$C$4:$C$6,'CO2 Concentration Data'!C47)</f>
        <v>409.14870048450575</v>
      </c>
      <c r="I47">
        <f>TREND(Calibration!$A$4:$A$6,Calibration!$D$4:$D$6,'CO2 Concentration Data'!B47)</f>
        <v>412.50827792721861</v>
      </c>
      <c r="J47">
        <f>TREND(Calibration!$A$4:$A$6,Calibration!$E$4:$E$6,'CO2 Concentration Data'!E47)</f>
        <v>406.70941694003346</v>
      </c>
      <c r="K47">
        <f t="shared" si="0"/>
        <v>414.36779125715429</v>
      </c>
    </row>
    <row r="48" spans="1:11" x14ac:dyDescent="0.25">
      <c r="A48">
        <v>225532</v>
      </c>
      <c r="B48">
        <v>0.41980001</v>
      </c>
      <c r="C48">
        <v>1.0288000100000001</v>
      </c>
      <c r="D48">
        <v>1.01559997</v>
      </c>
      <c r="E48">
        <v>0.58929997999999995</v>
      </c>
      <c r="G48">
        <f>TREND(Calibration!$A$4:$A$6,Calibration!$B$4:$B$6,'CO2 Concentration Data'!D48)</f>
        <v>409.1709193165733</v>
      </c>
      <c r="H48">
        <f>TREND(Calibration!$A$4:$A$6,Calibration!$C$4:$C$6,'CO2 Concentration Data'!C48)</f>
        <v>409.59359589913078</v>
      </c>
      <c r="I48">
        <f>TREND(Calibration!$A$4:$A$6,Calibration!$D$4:$D$6,'CO2 Concentration Data'!B48)</f>
        <v>413.61301195294146</v>
      </c>
      <c r="J48">
        <f>TREND(Calibration!$A$4:$A$6,Calibration!$E$4:$E$6,'CO2 Concentration Data'!E48)</f>
        <v>407.07474402061678</v>
      </c>
      <c r="K48">
        <f t="shared" si="0"/>
        <v>414.079055587938</v>
      </c>
    </row>
    <row r="49" spans="1:11" x14ac:dyDescent="0.25">
      <c r="A49">
        <v>230533</v>
      </c>
      <c r="B49">
        <v>0.41649999999999998</v>
      </c>
      <c r="C49">
        <v>1.03040004</v>
      </c>
      <c r="D49">
        <v>1.01730001</v>
      </c>
      <c r="E49">
        <v>0.59200001000000002</v>
      </c>
      <c r="G49">
        <f>TREND(Calibration!$A$4:$A$6,Calibration!$B$4:$B$6,'CO2 Concentration Data'!D49)</f>
        <v>409.84736663016326</v>
      </c>
      <c r="H49">
        <f>TREND(Calibration!$A$4:$A$6,Calibration!$C$4:$C$6,'CO2 Concentration Data'!C49)</f>
        <v>410.24069333950882</v>
      </c>
      <c r="I49">
        <f>TREND(Calibration!$A$4:$A$6,Calibration!$D$4:$D$6,'CO2 Concentration Data'!B49)</f>
        <v>410.29879983273639</v>
      </c>
      <c r="J49">
        <f>TREND(Calibration!$A$4:$A$6,Calibration!$E$4:$E$6,'CO2 Concentration Data'!E49)</f>
        <v>408.7187889510937</v>
      </c>
      <c r="K49">
        <f t="shared" si="0"/>
        <v>413.86495853282651</v>
      </c>
    </row>
    <row r="50" spans="1:11" x14ac:dyDescent="0.25">
      <c r="A50">
        <v>235533</v>
      </c>
      <c r="B50">
        <v>0.41760001000000002</v>
      </c>
      <c r="C50">
        <v>1.0266</v>
      </c>
      <c r="D50">
        <v>1.0140000600000001</v>
      </c>
      <c r="E50">
        <v>0.58979999999999999</v>
      </c>
      <c r="G50">
        <f>TREND(Calibration!$A$4:$A$6,Calibration!$B$4:$B$6,'CO2 Concentration Data'!D50)</f>
        <v>408.53431381229944</v>
      </c>
      <c r="H50">
        <f>TREND(Calibration!$A$4:$A$6,Calibration!$C$4:$C$6,'CO2 Concentration Data'!C50)</f>
        <v>408.70384955699575</v>
      </c>
      <c r="I50">
        <f>TREND(Calibration!$A$4:$A$6,Calibration!$D$4:$D$6,'CO2 Concentration Data'!B50)</f>
        <v>411.40354390149582</v>
      </c>
      <c r="J50">
        <f>TREND(Calibration!$A$4:$A$6,Calibration!$E$4:$E$6,'CO2 Concentration Data'!E50)</f>
        <v>407.37920558072432</v>
      </c>
      <c r="K50">
        <f t="shared" si="0"/>
        <v>413.67050435543126</v>
      </c>
    </row>
    <row r="51" spans="1:11" x14ac:dyDescent="0.25">
      <c r="A51">
        <v>240575</v>
      </c>
      <c r="B51">
        <v>0.41710001000000002</v>
      </c>
      <c r="C51">
        <v>1.0244</v>
      </c>
      <c r="D51">
        <v>1.0161999500000001</v>
      </c>
      <c r="E51">
        <v>0.58710002999999999</v>
      </c>
      <c r="G51">
        <f>TREND(Calibration!$A$4:$A$6,Calibration!$B$4:$B$6,'CO2 Concentration Data'!D51)</f>
        <v>409.40965185181233</v>
      </c>
      <c r="H51">
        <f>TREND(Calibration!$A$4:$A$6,Calibration!$C$4:$C$6,'CO2 Concentration Data'!C51)</f>
        <v>407.81410725914395</v>
      </c>
      <c r="I51">
        <f>TREND(Calibration!$A$4:$A$6,Calibration!$D$4:$D$6,'CO2 Concentration Data'!B51)</f>
        <v>410.90139207162179</v>
      </c>
      <c r="J51">
        <f>TREND(Calibration!$A$4:$A$6,Calibration!$E$4:$E$6,'CO2 Concentration Data'!E51)</f>
        <v>405.73519718417333</v>
      </c>
      <c r="K51">
        <f t="shared" si="0"/>
        <v>413.49962084561952</v>
      </c>
    </row>
    <row r="52" spans="1:11" x14ac:dyDescent="0.25">
      <c r="A52">
        <v>245533</v>
      </c>
      <c r="B52">
        <v>0.41870001000000001</v>
      </c>
      <c r="C52">
        <v>1.0266</v>
      </c>
      <c r="D52">
        <v>1.0140000600000001</v>
      </c>
      <c r="E52">
        <v>0.5887</v>
      </c>
      <c r="G52">
        <f>TREND(Calibration!$A$4:$A$6,Calibration!$B$4:$B$6,'CO2 Concentration Data'!D52)</f>
        <v>408.53431381229944</v>
      </c>
      <c r="H52">
        <f>TREND(Calibration!$A$4:$A$6,Calibration!$C$4:$C$6,'CO2 Concentration Data'!C52)</f>
        <v>408.70384955699575</v>
      </c>
      <c r="I52">
        <f>TREND(Calibration!$A$4:$A$6,Calibration!$D$4:$D$6,'CO2 Concentration Data'!B52)</f>
        <v>412.50827792721861</v>
      </c>
      <c r="J52">
        <f>TREND(Calibration!$A$4:$A$6,Calibration!$E$4:$E$6,'CO2 Concentration Data'!E52)</f>
        <v>406.70941694003346</v>
      </c>
      <c r="K52">
        <f t="shared" si="0"/>
        <v>413.2953453275756</v>
      </c>
    </row>
    <row r="53" spans="1:11" x14ac:dyDescent="0.25">
      <c r="A53">
        <v>250533</v>
      </c>
      <c r="B53">
        <v>0.41819999000000002</v>
      </c>
      <c r="C53">
        <v>1.0260000199999999</v>
      </c>
      <c r="D53">
        <v>1.0161999500000001</v>
      </c>
      <c r="E53">
        <v>0.5887</v>
      </c>
      <c r="G53">
        <f>TREND(Calibration!$A$4:$A$6,Calibration!$B$4:$B$6,'CO2 Concentration Data'!D53)</f>
        <v>409.40965185181233</v>
      </c>
      <c r="H53">
        <f>TREND(Calibration!$A$4:$A$6,Calibration!$C$4:$C$6,'CO2 Concentration Data'!C53)</f>
        <v>408.46120065523883</v>
      </c>
      <c r="I53">
        <f>TREND(Calibration!$A$4:$A$6,Calibration!$D$4:$D$6,'CO2 Concentration Data'!B53)</f>
        <v>412.00610601127141</v>
      </c>
      <c r="J53">
        <f>TREND(Calibration!$A$4:$A$6,Calibration!$E$4:$E$6,'CO2 Concentration Data'!E53)</f>
        <v>406.70941694003346</v>
      </c>
      <c r="K53">
        <f t="shared" si="0"/>
        <v>412.98303899077592</v>
      </c>
    </row>
    <row r="54" spans="1:11" x14ac:dyDescent="0.25">
      <c r="A54">
        <v>255535</v>
      </c>
      <c r="B54">
        <v>0.41649999999999998</v>
      </c>
      <c r="C54">
        <v>1.0266</v>
      </c>
      <c r="D54">
        <v>1.01559997</v>
      </c>
      <c r="E54">
        <v>0.59640002000000003</v>
      </c>
      <c r="G54">
        <f>TREND(Calibration!$A$4:$A$6,Calibration!$B$4:$B$6,'CO2 Concentration Data'!D54)</f>
        <v>409.1709193165733</v>
      </c>
      <c r="H54">
        <f>TREND(Calibration!$A$4:$A$6,Calibration!$C$4:$C$6,'CO2 Concentration Data'!C54)</f>
        <v>408.70384955699575</v>
      </c>
      <c r="I54">
        <f>TREND(Calibration!$A$4:$A$6,Calibration!$D$4:$D$6,'CO2 Concentration Data'!B54)</f>
        <v>410.29879983273639</v>
      </c>
      <c r="J54">
        <f>TREND(Calibration!$A$4:$A$6,Calibration!$E$4:$E$6,'CO2 Concentration Data'!E54)</f>
        <v>411.39794960284479</v>
      </c>
      <c r="K54">
        <f t="shared" si="0"/>
        <v>412.83376156614776</v>
      </c>
    </row>
    <row r="55" spans="1:11" x14ac:dyDescent="0.25">
      <c r="A55">
        <v>260533</v>
      </c>
      <c r="B55">
        <v>0.41819999000000002</v>
      </c>
      <c r="C55">
        <v>1.0238000199999999</v>
      </c>
      <c r="D55">
        <v>1.01559997</v>
      </c>
      <c r="E55">
        <v>0.59310001000000001</v>
      </c>
      <c r="G55">
        <f>TREND(Calibration!$A$4:$A$6,Calibration!$B$4:$B$6,'CO2 Concentration Data'!D55)</f>
        <v>409.1709193165733</v>
      </c>
      <c r="H55">
        <f>TREND(Calibration!$A$4:$A$6,Calibration!$C$4:$C$6,'CO2 Concentration Data'!C55)</f>
        <v>407.57145835738709</v>
      </c>
      <c r="I55">
        <f>TREND(Calibration!$A$4:$A$6,Calibration!$D$4:$D$6,'CO2 Concentration Data'!B55)</f>
        <v>412.00610601127141</v>
      </c>
      <c r="J55">
        <f>TREND(Calibration!$A$4:$A$6,Calibration!$E$4:$E$6,'CO2 Concentration Data'!E55)</f>
        <v>409.38857759178455</v>
      </c>
      <c r="K55">
        <f t="shared" si="0"/>
        <v>412.64127059621978</v>
      </c>
    </row>
    <row r="56" spans="1:11" x14ac:dyDescent="0.25">
      <c r="A56">
        <v>265533</v>
      </c>
      <c r="B56">
        <v>0.41649999999999998</v>
      </c>
      <c r="C56">
        <v>1.0238000199999999</v>
      </c>
      <c r="D56">
        <v>1.01730001</v>
      </c>
      <c r="E56">
        <v>0.58710002999999999</v>
      </c>
      <c r="G56">
        <f>TREND(Calibration!$A$4:$A$6,Calibration!$B$4:$B$6,'CO2 Concentration Data'!D56)</f>
        <v>409.84736663016326</v>
      </c>
      <c r="H56">
        <f>TREND(Calibration!$A$4:$A$6,Calibration!$C$4:$C$6,'CO2 Concentration Data'!C56)</f>
        <v>407.57145835738709</v>
      </c>
      <c r="I56">
        <f>TREND(Calibration!$A$4:$A$6,Calibration!$D$4:$D$6,'CO2 Concentration Data'!B56)</f>
        <v>410.29879983273639</v>
      </c>
      <c r="J56">
        <f>TREND(Calibration!$A$4:$A$6,Calibration!$E$4:$E$6,'CO2 Concentration Data'!E56)</f>
        <v>405.73519718417333</v>
      </c>
      <c r="K56">
        <f t="shared" si="0"/>
        <v>412.27593153408009</v>
      </c>
    </row>
    <row r="57" spans="1:11" x14ac:dyDescent="0.25">
      <c r="A57">
        <v>270533</v>
      </c>
      <c r="B57">
        <v>0.41429999000000001</v>
      </c>
      <c r="C57">
        <v>1.0238000199999999</v>
      </c>
      <c r="D57">
        <v>1.01670003</v>
      </c>
      <c r="E57">
        <v>0.58759998999999996</v>
      </c>
      <c r="G57">
        <f>TREND(Calibration!$A$4:$A$6,Calibration!$B$4:$B$6,'CO2 Concentration Data'!D57)</f>
        <v>409.60863409492424</v>
      </c>
      <c r="H57">
        <f>TREND(Calibration!$A$4:$A$6,Calibration!$C$4:$C$6,'CO2 Concentration Data'!C57)</f>
        <v>407.57145835738709</v>
      </c>
      <c r="I57">
        <f>TREND(Calibration!$A$4:$A$6,Calibration!$D$4:$D$6,'CO2 Concentration Data'!B57)</f>
        <v>408.08932173825417</v>
      </c>
      <c r="J57">
        <f>TREND(Calibration!$A$4:$A$6,Calibration!$E$4:$E$6,'CO2 Concentration Data'!E57)</f>
        <v>406.03962221035493</v>
      </c>
      <c r="K57">
        <f t="shared" si="0"/>
        <v>411.92041263407532</v>
      </c>
    </row>
    <row r="58" spans="1:11" x14ac:dyDescent="0.25">
      <c r="A58">
        <v>275533</v>
      </c>
      <c r="B58">
        <v>0.41539999999999999</v>
      </c>
      <c r="C58">
        <v>1.0255000599999999</v>
      </c>
      <c r="D58">
        <v>1.01349998</v>
      </c>
      <c r="E58">
        <v>0.58979999999999999</v>
      </c>
      <c r="G58">
        <f>TREND(Calibration!$A$4:$A$6,Calibration!$B$4:$B$6,'CO2 Concentration Data'!D58)</f>
        <v>408.33533156918742</v>
      </c>
      <c r="H58">
        <f>TREND(Calibration!$A$4:$A$6,Calibration!$C$4:$C$6,'CO2 Concentration Data'!C58)</f>
        <v>408.25900267376886</v>
      </c>
      <c r="I58">
        <f>TREND(Calibration!$A$4:$A$6,Calibration!$D$4:$D$6,'CO2 Concentration Data'!B58)</f>
        <v>409.19406580701354</v>
      </c>
      <c r="J58">
        <f>TREND(Calibration!$A$4:$A$6,Calibration!$E$4:$E$6,'CO2 Concentration Data'!E58)</f>
        <v>407.37920558072432</v>
      </c>
      <c r="K58">
        <f t="shared" si="0"/>
        <v>411.55507357193562</v>
      </c>
    </row>
    <row r="59" spans="1:11" x14ac:dyDescent="0.25">
      <c r="A59">
        <v>280535</v>
      </c>
      <c r="B59">
        <v>0.41429999000000001</v>
      </c>
      <c r="C59">
        <v>1.0221999900000001</v>
      </c>
      <c r="D59">
        <v>1.01289999</v>
      </c>
      <c r="E59">
        <v>0.59640002000000003</v>
      </c>
      <c r="G59">
        <f>TREND(Calibration!$A$4:$A$6,Calibration!$B$4:$B$6,'CO2 Concentration Data'!D59)</f>
        <v>408.09659505494022</v>
      </c>
      <c r="H59">
        <f>TREND(Calibration!$A$4:$A$6,Calibration!$C$4:$C$6,'CO2 Concentration Data'!C59)</f>
        <v>406.92436091700904</v>
      </c>
      <c r="I59">
        <f>TREND(Calibration!$A$4:$A$6,Calibration!$D$4:$D$6,'CO2 Concentration Data'!B59)</f>
        <v>408.08932173825417</v>
      </c>
      <c r="J59">
        <f>TREND(Calibration!$A$4:$A$6,Calibration!$E$4:$E$6,'CO2 Concentration Data'!E59)</f>
        <v>411.39794960284479</v>
      </c>
      <c r="K59">
        <f t="shared" si="0"/>
        <v>411.27615924336817</v>
      </c>
    </row>
    <row r="60" spans="1:11" x14ac:dyDescent="0.25">
      <c r="A60">
        <v>285533</v>
      </c>
      <c r="B60">
        <v>0.4138</v>
      </c>
      <c r="C60">
        <v>1.02330005</v>
      </c>
      <c r="D60">
        <v>1.01180005</v>
      </c>
      <c r="E60">
        <v>0.60460000999999997</v>
      </c>
      <c r="G60">
        <f>TREND(Calibration!$A$4:$A$6,Calibration!$B$4:$B$6,'CO2 Concentration Data'!D60)</f>
        <v>407.6589280246879</v>
      </c>
      <c r="H60">
        <f>TREND(Calibration!$A$4:$A$6,Calibration!$C$4:$C$6,'CO2 Concentration Data'!C60)</f>
        <v>407.36925633163395</v>
      </c>
      <c r="I60">
        <f>TREND(Calibration!$A$4:$A$6,Calibration!$D$4:$D$6,'CO2 Concentration Data'!B60)</f>
        <v>407.58717995141672</v>
      </c>
      <c r="J60">
        <f>TREND(Calibration!$A$4:$A$6,Calibration!$E$4:$E$6,'CO2 Concentration Data'!E60)</f>
        <v>416.39091338082528</v>
      </c>
      <c r="K60">
        <f t="shared" si="0"/>
        <v>411.28794516641688</v>
      </c>
    </row>
    <row r="61" spans="1:11" x14ac:dyDescent="0.25">
      <c r="A61">
        <v>290533</v>
      </c>
      <c r="B61">
        <v>0.41429999000000001</v>
      </c>
      <c r="C61">
        <v>1.0211000400000001</v>
      </c>
      <c r="D61">
        <v>1.01129997</v>
      </c>
      <c r="E61">
        <v>0.60680002</v>
      </c>
      <c r="G61">
        <f>TREND(Calibration!$A$4:$A$6,Calibration!$B$4:$B$6,'CO2 Concentration Data'!D61)</f>
        <v>407.45994578157598</v>
      </c>
      <c r="H61">
        <f>TREND(Calibration!$A$4:$A$6,Calibration!$C$4:$C$6,'CO2 Concentration Data'!C61)</f>
        <v>406.47950998949904</v>
      </c>
      <c r="I61">
        <f>TREND(Calibration!$A$4:$A$6,Calibration!$D$4:$D$6,'CO2 Concentration Data'!B61)</f>
        <v>408.08932173825417</v>
      </c>
      <c r="J61">
        <f>TREND(Calibration!$A$4:$A$6,Calibration!$E$4:$E$6,'CO2 Concentration Data'!E61)</f>
        <v>417.73049675119466</v>
      </c>
      <c r="K61">
        <f t="shared" si="0"/>
        <v>411.38615464452403</v>
      </c>
    </row>
    <row r="62" spans="1:11" x14ac:dyDescent="0.25">
      <c r="A62">
        <v>295533</v>
      </c>
      <c r="B62">
        <v>0.41330001</v>
      </c>
      <c r="C62">
        <v>1.0211000400000001</v>
      </c>
      <c r="D62">
        <v>1.01069999</v>
      </c>
      <c r="E62">
        <v>0.60019999999999996</v>
      </c>
      <c r="G62">
        <f>TREND(Calibration!$A$4:$A$6,Calibration!$B$4:$B$6,'CO2 Concentration Data'!D62)</f>
        <v>407.22121324633696</v>
      </c>
      <c r="H62">
        <f>TREND(Calibration!$A$4:$A$6,Calibration!$C$4:$C$6,'CO2 Concentration Data'!C62)</f>
        <v>406.47950998949904</v>
      </c>
      <c r="I62">
        <f>TREND(Calibration!$A$4:$A$6,Calibration!$D$4:$D$6,'CO2 Concentration Data'!B62)</f>
        <v>407.08503816457932</v>
      </c>
      <c r="J62">
        <f>TREND(Calibration!$A$4:$A$6,Calibration!$E$4:$E$6,'CO2 Concentration Data'!E62)</f>
        <v>413.71175272907419</v>
      </c>
      <c r="K62">
        <f t="shared" si="0"/>
        <v>411.26830366363333</v>
      </c>
    </row>
    <row r="63" spans="1:11" x14ac:dyDescent="0.25">
      <c r="A63">
        <v>300533</v>
      </c>
      <c r="B63">
        <v>0.41220000000000001</v>
      </c>
      <c r="C63">
        <v>1.0211000400000001</v>
      </c>
      <c r="D63">
        <v>1.01349998</v>
      </c>
      <c r="E63">
        <v>0.60079998000000001</v>
      </c>
      <c r="G63">
        <f>TREND(Calibration!$A$4:$A$6,Calibration!$B$4:$B$6,'CO2 Concentration Data'!D63)</f>
        <v>408.33533156918742</v>
      </c>
      <c r="H63">
        <f>TREND(Calibration!$A$4:$A$6,Calibration!$C$4:$C$6,'CO2 Concentration Data'!C63)</f>
        <v>406.47950998949904</v>
      </c>
      <c r="I63">
        <f>TREND(Calibration!$A$4:$A$6,Calibration!$D$4:$D$6,'CO2 Concentration Data'!B63)</f>
        <v>405.98029409581994</v>
      </c>
      <c r="J63">
        <f>TREND(Calibration!$A$4:$A$6,Calibration!$E$4:$E$6,'CO2 Concentration Data'!E63)</f>
        <v>414.07707980965762</v>
      </c>
      <c r="K63">
        <f t="shared" si="0"/>
        <v>411.23687623780114</v>
      </c>
    </row>
    <row r="64" spans="1:11" x14ac:dyDescent="0.25">
      <c r="A64">
        <v>305536</v>
      </c>
      <c r="B64">
        <v>0.41539999999999999</v>
      </c>
      <c r="C64">
        <v>1.0227999699999999</v>
      </c>
      <c r="D64">
        <v>1.01240003</v>
      </c>
      <c r="E64">
        <v>0.60079998000000001</v>
      </c>
      <c r="G64">
        <f>TREND(Calibration!$A$4:$A$6,Calibration!$B$4:$B$6,'CO2 Concentration Data'!D64)</f>
        <v>407.89766055992692</v>
      </c>
      <c r="H64">
        <f>TREND(Calibration!$A$4:$A$6,Calibration!$C$4:$C$6,'CO2 Concentration Data'!C64)</f>
        <v>407.16700981876585</v>
      </c>
      <c r="I64">
        <f>TREND(Calibration!$A$4:$A$6,Calibration!$D$4:$D$6,'CO2 Concentration Data'!B64)</f>
        <v>409.19406580701354</v>
      </c>
      <c r="J64">
        <f>TREND(Calibration!$A$4:$A$6,Calibration!$E$4:$E$6,'CO2 Concentration Data'!E64)</f>
        <v>414.07707980965762</v>
      </c>
      <c r="K64">
        <f t="shared" si="0"/>
        <v>411.11902407839676</v>
      </c>
    </row>
    <row r="65" spans="1:11" x14ac:dyDescent="0.25">
      <c r="A65">
        <v>310533</v>
      </c>
      <c r="B65">
        <v>0.4138</v>
      </c>
      <c r="C65">
        <v>1.0221999900000001</v>
      </c>
      <c r="D65">
        <v>1.01180005</v>
      </c>
      <c r="E65">
        <v>0.60290003000000003</v>
      </c>
      <c r="G65">
        <f>TREND(Calibration!$A$4:$A$6,Calibration!$B$4:$B$6,'CO2 Concentration Data'!D65)</f>
        <v>407.6589280246879</v>
      </c>
      <c r="H65">
        <f>TREND(Calibration!$A$4:$A$6,Calibration!$C$4:$C$6,'CO2 Concentration Data'!C65)</f>
        <v>406.92436091700904</v>
      </c>
      <c r="I65">
        <f>TREND(Calibration!$A$4:$A$6,Calibration!$D$4:$D$6,'CO2 Concentration Data'!B65)</f>
        <v>407.58717995141672</v>
      </c>
      <c r="J65">
        <f>TREND(Calibration!$A$4:$A$6,Calibration!$E$4:$E$6,'CO2 Concentration Data'!E65)</f>
        <v>415.35579765955111</v>
      </c>
      <c r="K65">
        <f t="shared" si="0"/>
        <v>411.09741917172693</v>
      </c>
    </row>
    <row r="66" spans="1:11" x14ac:dyDescent="0.25">
      <c r="A66">
        <v>315533</v>
      </c>
      <c r="B66">
        <v>0.41489999999999999</v>
      </c>
      <c r="C66">
        <v>1.0211000400000001</v>
      </c>
      <c r="D66">
        <v>1.01069999</v>
      </c>
      <c r="E66">
        <v>0.61059998999999998</v>
      </c>
      <c r="G66">
        <f>TREND(Calibration!$A$4:$A$6,Calibration!$B$4:$B$6,'CO2 Concentration Data'!D66)</f>
        <v>407.22121324633696</v>
      </c>
      <c r="H66">
        <f>TREND(Calibration!$A$4:$A$6,Calibration!$C$4:$C$6,'CO2 Concentration Data'!C66)</f>
        <v>406.47950998949904</v>
      </c>
      <c r="I66">
        <f>TREND(Calibration!$A$4:$A$6,Calibration!$D$4:$D$6,'CO2 Concentration Data'!B66)</f>
        <v>408.69191397713956</v>
      </c>
      <c r="J66">
        <f>TREND(Calibration!$A$4:$A$6,Calibration!$E$4:$E$6,'CO2 Concentration Data'!E66)</f>
        <v>420.04429378843651</v>
      </c>
      <c r="K66">
        <f t="shared" si="0"/>
        <v>411.16223762369668</v>
      </c>
    </row>
    <row r="67" spans="1:11" x14ac:dyDescent="0.25">
      <c r="A67">
        <v>320555</v>
      </c>
      <c r="B67">
        <v>0.41330001</v>
      </c>
      <c r="C67">
        <v>1.0211000400000001</v>
      </c>
      <c r="D67">
        <v>1.01069999</v>
      </c>
      <c r="E67">
        <v>0.60290003000000003</v>
      </c>
      <c r="G67">
        <f>TREND(Calibration!$A$4:$A$6,Calibration!$B$4:$B$6,'CO2 Concentration Data'!D67)</f>
        <v>407.22121324633696</v>
      </c>
      <c r="H67">
        <f>TREND(Calibration!$A$4:$A$6,Calibration!$C$4:$C$6,'CO2 Concentration Data'!C67)</f>
        <v>406.47950998949904</v>
      </c>
      <c r="I67">
        <f>TREND(Calibration!$A$4:$A$6,Calibration!$D$4:$D$6,'CO2 Concentration Data'!B67)</f>
        <v>407.08503816457932</v>
      </c>
      <c r="J67">
        <f>TREND(Calibration!$A$4:$A$6,Calibration!$E$4:$E$6,'CO2 Concentration Data'!E67)</f>
        <v>415.35579765955111</v>
      </c>
      <c r="K67">
        <f t="shared" si="0"/>
        <v>411.18384390529917</v>
      </c>
    </row>
    <row r="68" spans="1:11" x14ac:dyDescent="0.25">
      <c r="A68">
        <v>325535</v>
      </c>
      <c r="B68">
        <v>0.41429999000000001</v>
      </c>
      <c r="C68">
        <v>1.0397000300000001</v>
      </c>
      <c r="D68">
        <v>1.0102000200000001</v>
      </c>
      <c r="E68">
        <v>0.60180001999999999</v>
      </c>
      <c r="G68">
        <f>TREND(Calibration!$A$4:$A$6,Calibration!$B$4:$B$6,'CO2 Concentration Data'!D68)</f>
        <v>407.02227477231543</v>
      </c>
      <c r="H68">
        <f>TREND(Calibration!$A$4:$A$6,Calibration!$C$4:$C$6,'CO2 Concentration Data'!C68)</f>
        <v>414.00187264523555</v>
      </c>
      <c r="I68">
        <f>TREND(Calibration!$A$4:$A$6,Calibration!$D$4:$D$6,'CO2 Concentration Data'!B68)</f>
        <v>408.08932173825417</v>
      </c>
      <c r="J68">
        <f>TREND(Calibration!$A$4:$A$6,Calibration!$E$4:$E$6,'CO2 Concentration Data'!E68)</f>
        <v>414.68600292987259</v>
      </c>
      <c r="K68">
        <f t="shared" si="0"/>
        <v>411.1072405123756</v>
      </c>
    </row>
    <row r="69" spans="1:11" x14ac:dyDescent="0.25">
      <c r="A69">
        <v>330533</v>
      </c>
      <c r="B69">
        <v>0.48159998999999998</v>
      </c>
      <c r="C69">
        <v>1.0255000599999999</v>
      </c>
      <c r="D69">
        <v>1.01129997</v>
      </c>
      <c r="E69">
        <v>0.59909999000000003</v>
      </c>
      <c r="G69">
        <f>TREND(Calibration!$A$4:$A$6,Calibration!$B$4:$B$6,'CO2 Concentration Data'!D69)</f>
        <v>407.45994578157598</v>
      </c>
      <c r="H69">
        <f>TREND(Calibration!$A$4:$A$6,Calibration!$C$4:$C$6,'CO2 Concentration Data'!C69)</f>
        <v>408.25900267376886</v>
      </c>
      <c r="I69">
        <f>TREND(Calibration!$A$4:$A$6,Calibration!$D$4:$D$6,'CO2 Concentration Data'!B69)</f>
        <v>475.67895803929559</v>
      </c>
      <c r="J69">
        <f>TREND(Calibration!$A$4:$A$6,Calibration!$E$4:$E$6,'CO2 Concentration Data'!E69)</f>
        <v>413.04195799939578</v>
      </c>
      <c r="K69">
        <f t="shared" si="0"/>
        <v>410.93439124165013</v>
      </c>
    </row>
    <row r="70" spans="1:11" x14ac:dyDescent="0.25">
      <c r="A70">
        <v>335533</v>
      </c>
      <c r="B70">
        <v>0.44170000999999998</v>
      </c>
      <c r="C70">
        <v>1.0407999800000001</v>
      </c>
      <c r="D70">
        <v>1.01950002</v>
      </c>
      <c r="E70">
        <v>0.60290003000000003</v>
      </c>
      <c r="G70">
        <f>TREND(Calibration!$A$4:$A$6,Calibration!$B$4:$B$6,'CO2 Concentration Data'!D70)</f>
        <v>410.7227524177747</v>
      </c>
      <c r="H70">
        <f>TREND(Calibration!$A$4:$A$6,Calibration!$C$4:$C$6,'CO2 Concentration Data'!C70)</f>
        <v>414.44672357274555</v>
      </c>
      <c r="I70">
        <f>TREND(Calibration!$A$4:$A$6,Calibration!$D$4:$D$6,'CO2 Concentration Data'!B70)</f>
        <v>435.60726210142298</v>
      </c>
      <c r="J70">
        <f>TREND(Calibration!$A$4:$A$6,Calibration!$E$4:$E$6,'CO2 Concentration Data'!E70)</f>
        <v>415.35579765955111</v>
      </c>
      <c r="K70">
        <f t="shared" si="0"/>
        <v>410.92260649711523</v>
      </c>
    </row>
    <row r="71" spans="1:11" x14ac:dyDescent="0.25">
      <c r="A71">
        <v>340533</v>
      </c>
      <c r="B71">
        <v>0.498</v>
      </c>
      <c r="C71">
        <v>1.3988000199999999</v>
      </c>
      <c r="D71">
        <v>1.01180005</v>
      </c>
      <c r="E71">
        <v>0.60290003000000003</v>
      </c>
      <c r="G71">
        <f>TREND(Calibration!$A$4:$A$6,Calibration!$B$4:$B$6,'CO2 Concentration Data'!D71)</f>
        <v>407.6589280246879</v>
      </c>
      <c r="H71">
        <f>TREND(Calibration!$A$4:$A$6,Calibration!$C$4:$C$6,'CO2 Concentration Data'!C71)</f>
        <v>559.23207730939703</v>
      </c>
      <c r="I71">
        <f>TREND(Calibration!$A$4:$A$6,Calibration!$D$4:$D$6,'CO2 Concentration Data'!B71)</f>
        <v>492.14954810219967</v>
      </c>
      <c r="J71">
        <f>TREND(Calibration!$A$4:$A$6,Calibration!$E$4:$E$6,'CO2 Concentration Data'!E71)</f>
        <v>415.35579765955111</v>
      </c>
      <c r="K71">
        <f t="shared" si="0"/>
        <v>411.01885257133608</v>
      </c>
    </row>
    <row r="72" spans="1:11" x14ac:dyDescent="0.25">
      <c r="A72">
        <v>345534</v>
      </c>
      <c r="B72">
        <v>0.59909999000000003</v>
      </c>
      <c r="C72">
        <v>2.0536999699999998</v>
      </c>
      <c r="D72">
        <v>1.0140000600000001</v>
      </c>
      <c r="E72">
        <v>0.60019999999999996</v>
      </c>
      <c r="G72">
        <f>TREND(Calibration!$A$4:$A$6,Calibration!$B$4:$B$6,'CO2 Concentration Data'!D72)</f>
        <v>408.53431381229944</v>
      </c>
      <c r="H72">
        <f>TREND(Calibration!$A$4:$A$6,Calibration!$C$4:$C$6,'CO2 Concentration Data'!C72)</f>
        <v>824.09216202577113</v>
      </c>
      <c r="I72">
        <f>TREND(Calibration!$A$4:$A$6,Calibration!$D$4:$D$6,'CO2 Concentration Data'!B72)</f>
        <v>593.68463805968747</v>
      </c>
      <c r="J72">
        <f>TREND(Calibration!$A$4:$A$6,Calibration!$E$4:$E$6,'CO2 Concentration Data'!E72)</f>
        <v>413.71175272907419</v>
      </c>
      <c r="K72">
        <f t="shared" si="0"/>
        <v>411.09349138185962</v>
      </c>
    </row>
    <row r="73" spans="1:11" x14ac:dyDescent="0.25">
      <c r="A73">
        <v>350533</v>
      </c>
      <c r="B73">
        <v>0.61330003</v>
      </c>
      <c r="C73">
        <v>1.20309997</v>
      </c>
      <c r="D73">
        <v>1.01779997</v>
      </c>
      <c r="E73">
        <v>0.60680002</v>
      </c>
      <c r="G73">
        <f>TREND(Calibration!$A$4:$A$6,Calibration!$B$4:$B$6,'CO2 Concentration Data'!D73)</f>
        <v>410.04630112517657</v>
      </c>
      <c r="H73">
        <f>TREND(Calibration!$A$4:$A$6,Calibration!$C$4:$C$6,'CO2 Concentration Data'!C73)</f>
        <v>480.08543541089227</v>
      </c>
      <c r="I73">
        <f>TREND(Calibration!$A$4:$A$6,Calibration!$D$4:$D$6,'CO2 Concentration Data'!B73)</f>
        <v>607.94579020025571</v>
      </c>
      <c r="J73">
        <f>TREND(Calibration!$A$4:$A$6,Calibration!$E$4:$E$6,'CO2 Concentration Data'!E73)</f>
        <v>417.73049675119466</v>
      </c>
      <c r="K73">
        <f t="shared" si="0"/>
        <v>411.34097926668966</v>
      </c>
    </row>
    <row r="74" spans="1:11" x14ac:dyDescent="0.25">
      <c r="A74">
        <v>355533</v>
      </c>
      <c r="B74">
        <v>0.70240002999999995</v>
      </c>
      <c r="C74">
        <v>1.1937999699999999</v>
      </c>
      <c r="D74">
        <v>1.0150999999999999</v>
      </c>
      <c r="E74">
        <v>0.60460000999999997</v>
      </c>
      <c r="G74">
        <f>TREND(Calibration!$A$4:$A$6,Calibration!$B$4:$B$6,'CO2 Concentration Data'!D74)</f>
        <v>408.97198084255172</v>
      </c>
      <c r="H74">
        <f>TREND(Calibration!$A$4:$A$6,Calibration!$C$4:$C$6,'CO2 Concentration Data'!C74)</f>
        <v>476.32425206088237</v>
      </c>
      <c r="I74">
        <f>TREND(Calibration!$A$4:$A$6,Calibration!$D$4:$D$6,'CO2 Concentration Data'!B74)</f>
        <v>697.42924628380388</v>
      </c>
      <c r="J74">
        <f>TREND(Calibration!$A$4:$A$6,Calibration!$E$4:$E$6,'CO2 Concentration Data'!E74)</f>
        <v>416.39091338082528</v>
      </c>
      <c r="K74">
        <f t="shared" si="0"/>
        <v>411.57668240698473</v>
      </c>
    </row>
    <row r="75" spans="1:11" x14ac:dyDescent="0.25">
      <c r="A75">
        <v>360533</v>
      </c>
      <c r="B75">
        <v>0.66530001000000005</v>
      </c>
      <c r="C75">
        <v>1.1381000299999999</v>
      </c>
      <c r="D75">
        <v>1.01950002</v>
      </c>
      <c r="E75">
        <v>0.60839999</v>
      </c>
      <c r="G75">
        <f>TREND(Calibration!$A$4:$A$6,Calibration!$B$4:$B$6,'CO2 Concentration Data'!D75)</f>
        <v>410.7227524177747</v>
      </c>
      <c r="H75">
        <f>TREND(Calibration!$A$4:$A$6,Calibration!$C$4:$C$6,'CO2 Concentration Data'!C75)</f>
        <v>453.79761905824284</v>
      </c>
      <c r="I75">
        <f>TREND(Calibration!$A$4:$A$6,Calibration!$D$4:$D$6,'CO2 Concentration Data'!B75)</f>
        <v>660.16956042107938</v>
      </c>
      <c r="J75">
        <f>TREND(Calibration!$A$4:$A$6,Calibration!$E$4:$E$6,'CO2 Concentration Data'!E75)</f>
        <v>418.7047165070548</v>
      </c>
      <c r="K75">
        <f t="shared" si="0"/>
        <v>411.86738265860083</v>
      </c>
    </row>
    <row r="76" spans="1:11" x14ac:dyDescent="0.25">
      <c r="A76">
        <v>365533</v>
      </c>
      <c r="B76">
        <v>0.62639999000000002</v>
      </c>
      <c r="C76">
        <v>1.25339997</v>
      </c>
      <c r="D76">
        <v>1.0248999599999999</v>
      </c>
      <c r="E76">
        <v>0.60949998999999999</v>
      </c>
      <c r="G76">
        <f>TREND(Calibration!$A$4:$A$6,Calibration!$B$4:$B$6,'CO2 Concentration Data'!D76)</f>
        <v>412.87139298302435</v>
      </c>
      <c r="H76">
        <f>TREND(Calibration!$A$4:$A$6,Calibration!$C$4:$C$6,'CO2 Concentration Data'!C76)</f>
        <v>500.42817976632188</v>
      </c>
      <c r="I76">
        <f>TREND(Calibration!$A$4:$A$6,Calibration!$D$4:$D$6,'CO2 Concentration Data'!B76)</f>
        <v>621.10212797080828</v>
      </c>
      <c r="J76">
        <f>TREND(Calibration!$A$4:$A$6,Calibration!$E$4:$E$6,'CO2 Concentration Data'!E76)</f>
        <v>419.37450514774565</v>
      </c>
      <c r="K76">
        <f t="shared" si="0"/>
        <v>412.25432780592405</v>
      </c>
    </row>
    <row r="77" spans="1:11" x14ac:dyDescent="0.25">
      <c r="A77">
        <v>370533</v>
      </c>
      <c r="B77">
        <v>0.72539997000000001</v>
      </c>
      <c r="C77">
        <v>1.3222999600000001</v>
      </c>
      <c r="D77">
        <v>1.02059996</v>
      </c>
      <c r="E77">
        <v>0.61110001999999997</v>
      </c>
      <c r="G77">
        <f>TREND(Calibration!$A$4:$A$6,Calibration!$B$4:$B$6,'CO2 Concentration Data'!D77)</f>
        <v>411.16041944802703</v>
      </c>
      <c r="H77">
        <f>TREND(Calibration!$A$4:$A$6,Calibration!$C$4:$C$6,'CO2 Concentration Data'!C77)</f>
        <v>528.29328677748799</v>
      </c>
      <c r="I77">
        <f>TREND(Calibration!$A$4:$A$6,Calibration!$D$4:$D$6,'CO2 Concentration Data'!B77)</f>
        <v>720.52817019978875</v>
      </c>
      <c r="J77">
        <f>TREND(Calibration!$A$4:$A$6,Calibration!$E$4:$E$6,'CO2 Concentration Data'!E77)</f>
        <v>420.34876143753166</v>
      </c>
      <c r="K77">
        <f t="shared" si="0"/>
        <v>412.63930974578</v>
      </c>
    </row>
    <row r="78" spans="1:11" x14ac:dyDescent="0.25">
      <c r="A78">
        <v>375660</v>
      </c>
      <c r="B78">
        <v>0.77509998999999996</v>
      </c>
      <c r="C78">
        <v>1.3535000100000001</v>
      </c>
      <c r="D78">
        <v>1.0255000599999999</v>
      </c>
      <c r="E78">
        <v>0.59859996999999998</v>
      </c>
      <c r="G78">
        <f>TREND(Calibration!$A$4:$A$6,Calibration!$B$4:$B$6,'CO2 Concentration Data'!D78)</f>
        <v>413.11017326636198</v>
      </c>
      <c r="H78">
        <f>TREND(Calibration!$A$4:$A$6,Calibration!$C$4:$C$6,'CO2 Concentration Data'!C78)</f>
        <v>540.91147049571111</v>
      </c>
      <c r="I78">
        <f>TREND(Calibration!$A$4:$A$6,Calibration!$D$4:$D$6,'CO2 Concentration Data'!B78)</f>
        <v>770.44208217533821</v>
      </c>
      <c r="J78">
        <f>TREND(Calibration!$A$4:$A$6,Calibration!$E$4:$E$6,'CO2 Concentration Data'!E78)</f>
        <v>412.73749643928824</v>
      </c>
      <c r="K78">
        <f t="shared" si="0"/>
        <v>412.8337639231753</v>
      </c>
    </row>
    <row r="79" spans="1:11" x14ac:dyDescent="0.25">
      <c r="A79">
        <v>380533</v>
      </c>
      <c r="B79">
        <v>0.74720001000000003</v>
      </c>
      <c r="C79">
        <v>1.4561999999999999</v>
      </c>
      <c r="D79">
        <v>1.0276999499999999</v>
      </c>
      <c r="E79">
        <v>0.60619997999999997</v>
      </c>
      <c r="G79">
        <f>TREND(Calibration!$A$4:$A$6,Calibration!$B$4:$B$6,'CO2 Concentration Data'!D79)</f>
        <v>413.98551130587487</v>
      </c>
      <c r="H79">
        <f>TREND(Calibration!$A$4:$A$6,Calibration!$C$4:$C$6,'CO2 Concentration Data'!C79)</f>
        <v>582.44625462841827</v>
      </c>
      <c r="I79">
        <f>TREND(Calibration!$A$4:$A$6,Calibration!$D$4:$D$6,'CO2 Concentration Data'!B79)</f>
        <v>742.42203015444181</v>
      </c>
      <c r="J79">
        <f>TREND(Calibration!$A$4:$A$6,Calibration!$E$4:$E$6,'CO2 Concentration Data'!E79)</f>
        <v>417.36513313668542</v>
      </c>
      <c r="K79">
        <f t="shared" si="0"/>
        <v>413.16571195917749</v>
      </c>
    </row>
    <row r="80" spans="1:11" x14ac:dyDescent="0.25">
      <c r="A80">
        <v>385533</v>
      </c>
      <c r="B80">
        <v>0.67729998000000002</v>
      </c>
      <c r="C80">
        <v>1.53600001</v>
      </c>
      <c r="D80">
        <v>1.04299998</v>
      </c>
      <c r="E80">
        <v>0.60729997999999996</v>
      </c>
      <c r="G80">
        <f>TREND(Calibration!$A$4:$A$6,Calibration!$B$4:$B$6,'CO2 Concentration Data'!D80)</f>
        <v>420.07340582091331</v>
      </c>
      <c r="H80">
        <f>TREND(Calibration!$A$4:$A$6,Calibration!$C$4:$C$6,'CO2 Concentration Data'!C80)</f>
        <v>614.71963838568922</v>
      </c>
      <c r="I80">
        <f>TREND(Calibration!$A$4:$A$6,Calibration!$D$4:$D$6,'CO2 Concentration Data'!B80)</f>
        <v>672.22117420894574</v>
      </c>
      <c r="J80">
        <f>TREND(Calibration!$A$4:$A$6,Calibration!$E$4:$E$6,'CO2 Concentration Data'!E80)</f>
        <v>418.03492177737627</v>
      </c>
      <c r="K80">
        <f t="shared" si="0"/>
        <v>413.46623237292852</v>
      </c>
    </row>
    <row r="81" spans="1:11" x14ac:dyDescent="0.25">
      <c r="A81">
        <v>390533</v>
      </c>
      <c r="B81">
        <v>0.74830001999999995</v>
      </c>
      <c r="C81">
        <v>1.5529999699999999</v>
      </c>
      <c r="D81">
        <v>1.04900002</v>
      </c>
      <c r="E81">
        <v>0.60729997999999996</v>
      </c>
      <c r="G81">
        <f>TREND(Calibration!$A$4:$A$6,Calibration!$B$4:$B$6,'CO2 Concentration Data'!D81)</f>
        <v>422.46082666950059</v>
      </c>
      <c r="H81">
        <f>TREND(Calibration!$A$4:$A$6,Calibration!$C$4:$C$6,'CO2 Concentration Data'!C81)</f>
        <v>621.59490360104758</v>
      </c>
      <c r="I81">
        <f>TREND(Calibration!$A$4:$A$6,Calibration!$D$4:$D$6,'CO2 Concentration Data'!B81)</f>
        <v>743.52677422320119</v>
      </c>
      <c r="J81">
        <f>TREND(Calibration!$A$4:$A$6,Calibration!$E$4:$E$6,'CO2 Concentration Data'!E81)</f>
        <v>418.03492177737627</v>
      </c>
      <c r="K81">
        <f t="shared" si="0"/>
        <v>413.80996515346561</v>
      </c>
    </row>
    <row r="82" spans="1:11" x14ac:dyDescent="0.25">
      <c r="A82">
        <v>395533</v>
      </c>
      <c r="B82">
        <v>0.71719997999999996</v>
      </c>
      <c r="C82">
        <v>1.5043</v>
      </c>
      <c r="D82">
        <v>1.04190004</v>
      </c>
      <c r="E82">
        <v>0.60949998999999999</v>
      </c>
      <c r="G82">
        <f>TREND(Calibration!$A$4:$A$6,Calibration!$B$4:$B$6,'CO2 Concentration Data'!D82)</f>
        <v>419.63573879066098</v>
      </c>
      <c r="H82">
        <f>TREND(Calibration!$A$4:$A$6,Calibration!$C$4:$C$6,'CO2 Concentration Data'!C82)</f>
        <v>601.89925668599608</v>
      </c>
      <c r="I82">
        <f>TREND(Calibration!$A$4:$A$6,Calibration!$D$4:$D$6,'CO2 Concentration Data'!B82)</f>
        <v>712.29289023289152</v>
      </c>
      <c r="J82">
        <f>TREND(Calibration!$A$4:$A$6,Calibration!$E$4:$E$6,'CO2 Concentration Data'!E82)</f>
        <v>419.37450514774565</v>
      </c>
      <c r="K82">
        <f t="shared" si="0"/>
        <v>414.24994282970994</v>
      </c>
    </row>
    <row r="83" spans="1:11" x14ac:dyDescent="0.25">
      <c r="A83">
        <v>400533</v>
      </c>
      <c r="B83">
        <v>0.74449997999999995</v>
      </c>
      <c r="C83">
        <v>1.49119997</v>
      </c>
      <c r="D83">
        <v>1.0506000499999999</v>
      </c>
      <c r="E83">
        <v>0.61170000000000002</v>
      </c>
      <c r="G83">
        <f>TREND(Calibration!$A$4:$A$6,Calibration!$B$4:$B$6,'CO2 Concentration Data'!D83)</f>
        <v>423.09747992187306</v>
      </c>
      <c r="H83">
        <f>TREND(Calibration!$A$4:$A$6,Calibration!$C$4:$C$6,'CO2 Concentration Data'!C83)</f>
        <v>596.60123359775639</v>
      </c>
      <c r="I83">
        <f>TREND(Calibration!$A$4:$A$6,Calibration!$D$4:$D$6,'CO2 Concentration Data'!B83)</f>
        <v>739.71038014401233</v>
      </c>
      <c r="J83">
        <f>TREND(Calibration!$A$4:$A$6,Calibration!$E$4:$E$6,'CO2 Concentration Data'!E83)</f>
        <v>420.71408851811503</v>
      </c>
      <c r="K83">
        <f t="shared" si="0"/>
        <v>414.70170642900285</v>
      </c>
    </row>
    <row r="84" spans="1:11" x14ac:dyDescent="0.25">
      <c r="A84">
        <v>405533</v>
      </c>
      <c r="B84">
        <v>0.74010003000000002</v>
      </c>
      <c r="C84">
        <v>1.56719995</v>
      </c>
      <c r="D84">
        <v>1.0839999899999999</v>
      </c>
      <c r="E84">
        <v>0.60790001999999999</v>
      </c>
      <c r="G84">
        <f>TREND(Calibration!$A$4:$A$6,Calibration!$B$4:$B$6,'CO2 Concentration Data'!D84)</f>
        <v>436.38734350570991</v>
      </c>
      <c r="H84">
        <f>TREND(Calibration!$A$4:$A$6,Calibration!$C$4:$C$6,'CO2 Concentration Data'!C84)</f>
        <v>627.33777761679744</v>
      </c>
      <c r="I84">
        <f>TREND(Calibration!$A$4:$A$6,Calibration!$D$4:$D$6,'CO2 Concentration Data'!B84)</f>
        <v>735.29149425630419</v>
      </c>
      <c r="J84">
        <f>TREND(Calibration!$A$4:$A$6,Calibration!$E$4:$E$6,'CO2 Concentration Data'!E84)</f>
        <v>418.40028539188552</v>
      </c>
      <c r="K84">
        <f t="shared" si="0"/>
        <v>415.07883121777229</v>
      </c>
    </row>
    <row r="85" spans="1:11" x14ac:dyDescent="0.25">
      <c r="A85">
        <v>410533</v>
      </c>
      <c r="B85">
        <v>0.60570002000000001</v>
      </c>
      <c r="C85">
        <v>1.5984</v>
      </c>
      <c r="D85">
        <v>1.0653999999999999</v>
      </c>
      <c r="E85">
        <v>0.60399997000000005</v>
      </c>
      <c r="G85">
        <f>TREND(Calibration!$A$4:$A$6,Calibration!$B$4:$B$6,'CO2 Concentration Data'!D85)</f>
        <v>428.98639219379947</v>
      </c>
      <c r="H85">
        <f>TREND(Calibration!$A$4:$A$6,Calibration!$C$4:$C$6,'CO2 Concentration Data'!C85)</f>
        <v>639.95596133502045</v>
      </c>
      <c r="I85">
        <f>TREND(Calibration!$A$4:$A$6,Calibration!$D$4:$D$6,'CO2 Concentration Data'!B85)</f>
        <v>600.31307234313419</v>
      </c>
      <c r="J85">
        <f>TREND(Calibration!$A$4:$A$6,Calibration!$E$4:$E$6,'CO2 Concentration Data'!E85)</f>
        <v>416.02554976631615</v>
      </c>
      <c r="K85">
        <f t="shared" si="0"/>
        <v>415.22810864240046</v>
      </c>
    </row>
    <row r="86" spans="1:11" x14ac:dyDescent="0.25">
      <c r="A86">
        <v>415533</v>
      </c>
      <c r="B86">
        <v>0.64120001000000004</v>
      </c>
      <c r="C86">
        <v>1.5885000199999999</v>
      </c>
      <c r="D86">
        <v>1.0664999500000001</v>
      </c>
      <c r="E86">
        <v>0.60399997000000005</v>
      </c>
      <c r="G86">
        <f>TREND(Calibration!$A$4:$A$6,Calibration!$B$4:$B$6,'CO2 Concentration Data'!D86)</f>
        <v>429.42406320306009</v>
      </c>
      <c r="H86">
        <f>TREND(Calibration!$A$4:$A$6,Calibration!$C$4:$C$6,'CO2 Concentration Data'!C86)</f>
        <v>635.95212908325368</v>
      </c>
      <c r="I86">
        <f>TREND(Calibration!$A$4:$A$6,Calibration!$D$4:$D$6,'CO2 Concentration Data'!B86)</f>
        <v>635.96584222115223</v>
      </c>
      <c r="J86">
        <f>TREND(Calibration!$A$4:$A$6,Calibration!$E$4:$E$6,'CO2 Concentration Data'!E86)</f>
        <v>416.02554976631615</v>
      </c>
      <c r="K86">
        <f t="shared" si="0"/>
        <v>415.44220451899827</v>
      </c>
    </row>
    <row r="87" spans="1:11" x14ac:dyDescent="0.25">
      <c r="A87">
        <v>420533</v>
      </c>
      <c r="B87">
        <v>0.61059998999999998</v>
      </c>
      <c r="C87">
        <v>1.5984</v>
      </c>
      <c r="D87">
        <v>1.06760001</v>
      </c>
      <c r="E87">
        <v>0.59530002000000004</v>
      </c>
      <c r="G87">
        <f>TREND(Calibration!$A$4:$A$6,Calibration!$B$4:$B$6,'CO2 Concentration Data'!D87)</f>
        <v>429.86177798141102</v>
      </c>
      <c r="H87">
        <f>TREND(Calibration!$A$4:$A$6,Calibration!$C$4:$C$6,'CO2 Concentration Data'!C87)</f>
        <v>639.95596133502045</v>
      </c>
      <c r="I87">
        <f>TREND(Calibration!$A$4:$A$6,Calibration!$D$4:$D$6,'CO2 Concentration Data'!B87)</f>
        <v>605.23413014678965</v>
      </c>
      <c r="J87">
        <f>TREND(Calibration!$A$4:$A$6,Calibration!$E$4:$E$6,'CO2 Concentration Data'!E87)</f>
        <v>410.72816096215394</v>
      </c>
      <c r="K87">
        <f t="shared" si="0"/>
        <v>415.60326786667497</v>
      </c>
    </row>
    <row r="88" spans="1:11" x14ac:dyDescent="0.25">
      <c r="A88">
        <v>425533</v>
      </c>
      <c r="B88">
        <v>0.74940001999999994</v>
      </c>
      <c r="C88">
        <v>1.62950003</v>
      </c>
      <c r="D88">
        <v>1.08179998</v>
      </c>
      <c r="E88">
        <v>0.60019999999999996</v>
      </c>
      <c r="G88">
        <f>TREND(Calibration!$A$4:$A$6,Calibration!$B$4:$B$6,'CO2 Concentration Data'!D88)</f>
        <v>435.51195771809842</v>
      </c>
      <c r="H88">
        <f>TREND(Calibration!$A$4:$A$6,Calibration!$C$4:$C$6,'CO2 Concentration Data'!C88)</f>
        <v>652.53369413295661</v>
      </c>
      <c r="I88">
        <f>TREND(Calibration!$A$4:$A$6,Calibration!$D$4:$D$6,'CO2 Concentration Data'!B88)</f>
        <v>744.63150824892398</v>
      </c>
      <c r="J88">
        <f>TREND(Calibration!$A$4:$A$6,Calibration!$E$4:$E$6,'CO2 Concentration Data'!E88)</f>
        <v>413.71175272907419</v>
      </c>
      <c r="K88">
        <f t="shared" si="0"/>
        <v>415.85075594792397</v>
      </c>
    </row>
    <row r="89" spans="1:11" x14ac:dyDescent="0.25">
      <c r="A89">
        <v>430533</v>
      </c>
      <c r="B89">
        <v>1.01730001</v>
      </c>
      <c r="C89">
        <v>1.7536</v>
      </c>
      <c r="D89">
        <v>1.0997999899999999</v>
      </c>
      <c r="E89">
        <v>0.59579998000000001</v>
      </c>
      <c r="G89">
        <f>TREND(Calibration!$A$4:$A$6,Calibration!$B$4:$B$6,'CO2 Concentration Data'!D89)</f>
        <v>442.67417649476988</v>
      </c>
      <c r="H89">
        <f>TREND(Calibration!$A$4:$A$6,Calibration!$C$4:$C$6,'CO2 Concentration Data'!C89)</f>
        <v>702.72323616529229</v>
      </c>
      <c r="I89">
        <f>TREND(Calibration!$A$4:$A$6,Calibration!$D$4:$D$6,'CO2 Concentration Data'!B89)</f>
        <v>1013.684448652381</v>
      </c>
      <c r="J89">
        <f>TREND(Calibration!$A$4:$A$6,Calibration!$E$4:$E$6,'CO2 Concentration Data'!E89)</f>
        <v>411.03258598833554</v>
      </c>
      <c r="K89">
        <f t="shared" si="0"/>
        <v>415.96860692881478</v>
      </c>
    </row>
    <row r="90" spans="1:11" x14ac:dyDescent="0.25">
      <c r="A90">
        <v>435534</v>
      </c>
      <c r="B90">
        <v>0.91289997000000001</v>
      </c>
      <c r="C90">
        <v>1.97940004</v>
      </c>
      <c r="D90">
        <v>1.09379995</v>
      </c>
      <c r="E90">
        <v>0.60019999999999996</v>
      </c>
      <c r="G90">
        <f>TREND(Calibration!$A$4:$A$6,Calibration!$B$4:$B$6,'CO2 Concentration Data'!D90)</f>
        <v>440.2867556461826</v>
      </c>
      <c r="H90">
        <f>TREND(Calibration!$A$4:$A$6,Calibration!$C$4:$C$6,'CO2 Concentration Data'!C90)</f>
        <v>794.0431663673952</v>
      </c>
      <c r="I90">
        <f>TREND(Calibration!$A$4:$A$6,Calibration!$D$4:$D$6,'CO2 Concentration Data'!B90)</f>
        <v>908.83510640254167</v>
      </c>
      <c r="J90">
        <f>TREND(Calibration!$A$4:$A$6,Calibration!$E$4:$E$6,'CO2 Concentration Data'!E90)</f>
        <v>413.71175272907419</v>
      </c>
      <c r="K90">
        <f t="shared" si="0"/>
        <v>416.0432457393382</v>
      </c>
    </row>
    <row r="91" spans="1:11" x14ac:dyDescent="0.25">
      <c r="A91">
        <v>440548</v>
      </c>
      <c r="B91">
        <v>0.73140000999999999</v>
      </c>
      <c r="C91">
        <v>1.69070005</v>
      </c>
      <c r="D91">
        <v>1.0997999899999999</v>
      </c>
      <c r="E91">
        <v>0.60019999999999996</v>
      </c>
      <c r="G91">
        <f>TREND(Calibration!$A$4:$A$6,Calibration!$B$4:$B$6,'CO2 Concentration Data'!D91)</f>
        <v>442.67417649476988</v>
      </c>
      <c r="H91">
        <f>TREND(Calibration!$A$4:$A$6,Calibration!$C$4:$C$6,'CO2 Concentration Data'!C91)</f>
        <v>677.28471523449105</v>
      </c>
      <c r="I91">
        <f>TREND(Calibration!$A$4:$A$6,Calibration!$D$4:$D$6,'CO2 Concentration Data'!B91)</f>
        <v>726.55403233042318</v>
      </c>
      <c r="J91">
        <f>TREND(Calibration!$A$4:$A$6,Calibration!$E$4:$E$6,'CO2 Concentration Data'!E91)</f>
        <v>413.71175272907419</v>
      </c>
      <c r="K91">
        <f t="shared" si="0"/>
        <v>415.95682120218504</v>
      </c>
    </row>
    <row r="92" spans="1:11" x14ac:dyDescent="0.25">
      <c r="A92">
        <v>445532</v>
      </c>
      <c r="B92">
        <v>0.78219998000000002</v>
      </c>
      <c r="C92">
        <v>1.8639999599999999</v>
      </c>
      <c r="D92">
        <v>1.10150003</v>
      </c>
      <c r="E92">
        <v>0.60240000000000005</v>
      </c>
      <c r="G92">
        <f>TREND(Calibration!$A$4:$A$6,Calibration!$B$4:$B$6,'CO2 Concentration Data'!D92)</f>
        <v>443.35062380835984</v>
      </c>
      <c r="H92">
        <f>TREND(Calibration!$A$4:$A$6,Calibration!$C$4:$C$6,'CO2 Concentration Data'!C92)</f>
        <v>747.3721062076313</v>
      </c>
      <c r="I92">
        <f>TREND(Calibration!$A$4:$A$6,Calibration!$D$4:$D$6,'CO2 Concentration Data'!B92)</f>
        <v>777.57262811651265</v>
      </c>
      <c r="J92">
        <f>TREND(Calibration!$A$4:$A$6,Calibration!$E$4:$E$6,'CO2 Concentration Data'!E92)</f>
        <v>415.05133001045601</v>
      </c>
      <c r="K92">
        <f t="shared" si="0"/>
        <v>415.87039646861274</v>
      </c>
    </row>
    <row r="93" spans="1:11" x14ac:dyDescent="0.25">
      <c r="A93">
        <v>450545</v>
      </c>
      <c r="B93">
        <v>0.71280003000000003</v>
      </c>
      <c r="C93">
        <v>1.79190004</v>
      </c>
      <c r="D93">
        <v>1.16050005</v>
      </c>
      <c r="E93">
        <v>0.59969996999999997</v>
      </c>
      <c r="G93">
        <f>TREND(Calibration!$A$4:$A$6,Calibration!$B$4:$B$6,'CO2 Concentration Data'!D93)</f>
        <v>466.82678026982796</v>
      </c>
      <c r="H93">
        <f>TREND(Calibration!$A$4:$A$6,Calibration!$C$4:$C$6,'CO2 Concentration Data'!C93)</f>
        <v>718.21285689139029</v>
      </c>
      <c r="I93">
        <f>TREND(Calibration!$A$4:$A$6,Calibration!$D$4:$D$6,'CO2 Concentration Data'!B93)</f>
        <v>707.87400434518327</v>
      </c>
      <c r="J93">
        <f>TREND(Calibration!$A$4:$A$6,Calibration!$E$4:$E$6,'CO2 Concentration Data'!E93)</f>
        <v>413.40728507997909</v>
      </c>
      <c r="K93">
        <f t="shared" si="0"/>
        <v>415.86057493154522</v>
      </c>
    </row>
    <row r="94" spans="1:11" x14ac:dyDescent="0.25">
      <c r="A94">
        <v>455532</v>
      </c>
      <c r="B94">
        <v>0.74620003000000001</v>
      </c>
      <c r="C94">
        <v>1.8006000499999999</v>
      </c>
      <c r="D94">
        <v>1.13699996</v>
      </c>
      <c r="E94">
        <v>0.59909999000000003</v>
      </c>
      <c r="G94">
        <f>TREND(Calibration!$A$4:$A$6,Calibration!$B$4:$B$6,'CO2 Concentration Data'!D94)</f>
        <v>457.47607513958252</v>
      </c>
      <c r="H94">
        <f>TREND(Calibration!$A$4:$A$6,Calibration!$C$4:$C$6,'CO2 Concentration Data'!C94)</f>
        <v>721.73138729536004</v>
      </c>
      <c r="I94">
        <f>TREND(Calibration!$A$4:$A$6,Calibration!$D$4:$D$6,'CO2 Concentration Data'!B94)</f>
        <v>741.41774658076702</v>
      </c>
      <c r="J94">
        <f>TREND(Calibration!$A$4:$A$6,Calibration!$E$4:$E$6,'CO2 Concentration Data'!E94)</f>
        <v>413.04195799939578</v>
      </c>
      <c r="K94">
        <f t="shared" si="0"/>
        <v>415.82718390540782</v>
      </c>
    </row>
    <row r="95" spans="1:11" x14ac:dyDescent="0.25">
      <c r="A95">
        <v>460533</v>
      </c>
      <c r="B95">
        <v>0.64719998999999995</v>
      </c>
      <c r="C95">
        <v>1.83179998</v>
      </c>
      <c r="D95">
        <v>1.1627000599999999</v>
      </c>
      <c r="E95">
        <v>0.60129999999999995</v>
      </c>
      <c r="G95">
        <f>TREND(Calibration!$A$4:$A$6,Calibration!$B$4:$B$6,'CO2 Concentration Data'!D95)</f>
        <v>467.7021660574394</v>
      </c>
      <c r="H95">
        <f>TREND(Calibration!$A$4:$A$6,Calibration!$C$4:$C$6,'CO2 Concentration Data'!C95)</f>
        <v>734.34952248218508</v>
      </c>
      <c r="I95">
        <f>TREND(Calibration!$A$4:$A$6,Calibration!$D$4:$D$6,'CO2 Concentration Data'!B95)</f>
        <v>641.99164409356695</v>
      </c>
      <c r="J95">
        <f>TREND(Calibration!$A$4:$A$6,Calibration!$E$4:$E$6,'CO2 Concentration Data'!E95)</f>
        <v>414.38154136976505</v>
      </c>
      <c r="K95">
        <f t="shared" si="0"/>
        <v>415.83700524605632</v>
      </c>
    </row>
    <row r="96" spans="1:11" x14ac:dyDescent="0.25">
      <c r="A96">
        <v>465533</v>
      </c>
      <c r="B96">
        <v>0.69150001000000005</v>
      </c>
      <c r="C96">
        <v>1.8952000099999999</v>
      </c>
      <c r="D96">
        <v>1.1375000500000001</v>
      </c>
      <c r="E96">
        <v>0.59750002999999996</v>
      </c>
      <c r="G96">
        <f>TREND(Calibration!$A$4:$A$6,Calibration!$B$4:$B$6,'CO2 Concentration Data'!D96)</f>
        <v>457.67506136170277</v>
      </c>
      <c r="H96">
        <f>TREND(Calibration!$A$4:$A$6,Calibration!$C$4:$C$6,'CO2 Concentration Data'!C96)</f>
        <v>759.99028992585443</v>
      </c>
      <c r="I96">
        <f>TREND(Calibration!$A$4:$A$6,Calibration!$D$4:$D$6,'CO2 Concentration Data'!B96)</f>
        <v>686.4823163064774</v>
      </c>
      <c r="J96">
        <f>TREND(Calibration!$A$4:$A$6,Calibration!$E$4:$E$6,'CO2 Concentration Data'!E96)</f>
        <v>412.0677443325232</v>
      </c>
      <c r="K96">
        <f t="shared" si="0"/>
        <v>415.73093900970059</v>
      </c>
    </row>
    <row r="97" spans="1:11" x14ac:dyDescent="0.25">
      <c r="A97">
        <v>470533</v>
      </c>
      <c r="B97">
        <v>0.63410001999999999</v>
      </c>
      <c r="C97">
        <v>1.7744</v>
      </c>
      <c r="D97">
        <v>1.13590002</v>
      </c>
      <c r="E97">
        <v>0.60129999999999995</v>
      </c>
      <c r="G97">
        <f>TREND(Calibration!$A$4:$A$6,Calibration!$B$4:$B$6,'CO2 Concentration Data'!D97)</f>
        <v>457.03840810933019</v>
      </c>
      <c r="H97">
        <f>TREND(Calibration!$A$4:$A$6,Calibration!$C$4:$C$6,'CO2 Concentration Data'!C97)</f>
        <v>711.13534516316372</v>
      </c>
      <c r="I97">
        <f>TREND(Calibration!$A$4:$A$6,Calibration!$D$4:$D$6,'CO2 Concentration Data'!B97)</f>
        <v>628.8352962799778</v>
      </c>
      <c r="J97">
        <f>TREND(Calibration!$A$4:$A$6,Calibration!$E$4:$E$6,'CO2 Concentration Data'!E97)</f>
        <v>414.38154136976505</v>
      </c>
      <c r="K97">
        <f t="shared" si="0"/>
        <v>415.54826957684026</v>
      </c>
    </row>
    <row r="98" spans="1:11" x14ac:dyDescent="0.25">
      <c r="A98">
        <v>475533</v>
      </c>
      <c r="B98">
        <v>0.6724</v>
      </c>
      <c r="C98">
        <v>1.8136999600000001</v>
      </c>
      <c r="D98">
        <v>1.1571999799999999</v>
      </c>
      <c r="E98">
        <v>0.60680002</v>
      </c>
      <c r="G98">
        <f>TREND(Calibration!$A$4:$A$6,Calibration!$B$4:$B$6,'CO2 Concentration Data'!D98)</f>
        <v>465.51367970386542</v>
      </c>
      <c r="H98">
        <f>TREND(Calibration!$A$4:$A$6,Calibration!$C$4:$C$6,'CO2 Concentration Data'!C98)</f>
        <v>727.02936185220176</v>
      </c>
      <c r="I98">
        <f>TREND(Calibration!$A$4:$A$6,Calibration!$D$4:$D$6,'CO2 Concentration Data'!B98)</f>
        <v>667.3001063622537</v>
      </c>
      <c r="J98">
        <f>TREND(Calibration!$A$4:$A$6,Calibration!$E$4:$E$6,'CO2 Concentration Data'!E98)</f>
        <v>417.73049675119466</v>
      </c>
      <c r="K98">
        <f t="shared" ref="K98:K161" si="1">AVERAGE(J68:J98)</f>
        <v>415.62487277334498</v>
      </c>
    </row>
    <row r="99" spans="1:11" x14ac:dyDescent="0.25">
      <c r="A99">
        <v>480533</v>
      </c>
      <c r="B99">
        <v>0.64560002000000005</v>
      </c>
      <c r="C99">
        <v>1.8394000500000001</v>
      </c>
      <c r="D99">
        <v>1.15939999</v>
      </c>
      <c r="E99">
        <v>0.61059998999999998</v>
      </c>
      <c r="G99">
        <f>TREND(Calibration!$A$4:$A$6,Calibration!$B$4:$B$6,'CO2 Concentration Data'!D99)</f>
        <v>466.38906549147697</v>
      </c>
      <c r="H99">
        <f>TREND(Calibration!$A$4:$A$6,Calibration!$C$4:$C$6,'CO2 Concentration Data'!C99)</f>
        <v>737.42320600292805</v>
      </c>
      <c r="I99">
        <f>TREND(Calibration!$A$4:$A$6,Calibration!$D$4:$D$6,'CO2 Concentration Data'!B99)</f>
        <v>640.38478836708009</v>
      </c>
      <c r="J99">
        <f>TREND(Calibration!$A$4:$A$6,Calibration!$E$4:$E$6,'CO2 Concentration Data'!E99)</f>
        <v>420.04429378843651</v>
      </c>
      <c r="K99">
        <f t="shared" si="1"/>
        <v>415.7977208655567</v>
      </c>
    </row>
    <row r="100" spans="1:11" x14ac:dyDescent="0.25">
      <c r="A100">
        <v>485533</v>
      </c>
      <c r="B100">
        <v>0.79809998999999998</v>
      </c>
      <c r="C100">
        <v>1.94869995</v>
      </c>
      <c r="D100">
        <v>1.1518000399999999</v>
      </c>
      <c r="E100">
        <v>0.60949998999999999</v>
      </c>
      <c r="G100">
        <f>TREND(Calibration!$A$4:$A$6,Calibration!$B$4:$B$6,'CO2 Concentration Data'!D100)</f>
        <v>463.36503913861577</v>
      </c>
      <c r="H100">
        <f>TREND(Calibration!$A$4:$A$6,Calibration!$C$4:$C$6,'CO2 Concentration Data'!C100)</f>
        <v>781.6271806306421</v>
      </c>
      <c r="I100">
        <f>TREND(Calibration!$A$4:$A$6,Calibration!$D$4:$D$6,'CO2 Concentration Data'!B100)</f>
        <v>793.54106634954258</v>
      </c>
      <c r="J100">
        <f>TREND(Calibration!$A$4:$A$6,Calibration!$E$4:$E$6,'CO2 Concentration Data'!E100)</f>
        <v>419.37450514774565</v>
      </c>
      <c r="K100">
        <f t="shared" si="1"/>
        <v>416.00199658001958</v>
      </c>
    </row>
    <row r="101" spans="1:11" x14ac:dyDescent="0.25">
      <c r="A101">
        <v>490533</v>
      </c>
      <c r="B101">
        <v>0.83630002000000003</v>
      </c>
      <c r="C101">
        <v>2.0318000299999999</v>
      </c>
      <c r="D101">
        <v>1.14849997</v>
      </c>
      <c r="E101">
        <v>0.60619997999999997</v>
      </c>
      <c r="G101">
        <f>TREND(Calibration!$A$4:$A$6,Calibration!$B$4:$B$6,'CO2 Concentration Data'!D101)</f>
        <v>462.0519385726534</v>
      </c>
      <c r="H101">
        <f>TREND(Calibration!$A$4:$A$6,Calibration!$C$4:$C$6,'CO2 Concentration Data'!C101)</f>
        <v>815.23520614467282</v>
      </c>
      <c r="I101">
        <f>TREND(Calibration!$A$4:$A$6,Calibration!$D$4:$D$6,'CO2 Concentration Data'!B101)</f>
        <v>831.90549628102667</v>
      </c>
      <c r="J101">
        <f>TREND(Calibration!$A$4:$A$6,Calibration!$E$4:$E$6,'CO2 Concentration Data'!E101)</f>
        <v>417.36513313668542</v>
      </c>
      <c r="K101">
        <f t="shared" si="1"/>
        <v>416.06681385347548</v>
      </c>
    </row>
    <row r="102" spans="1:11" x14ac:dyDescent="0.25">
      <c r="A102">
        <v>495533</v>
      </c>
      <c r="B102">
        <v>0.83420002000000004</v>
      </c>
      <c r="C102">
        <v>2.0176000599999999</v>
      </c>
      <c r="D102">
        <v>1.14960003</v>
      </c>
      <c r="E102">
        <v>0.60680002</v>
      </c>
      <c r="G102">
        <f>TREND(Calibration!$A$4:$A$6,Calibration!$B$4:$B$6,'CO2 Concentration Data'!D102)</f>
        <v>462.48965335100434</v>
      </c>
      <c r="H102">
        <f>TREND(Calibration!$A$4:$A$6,Calibration!$C$4:$C$6,'CO2 Concentration Data'!C102)</f>
        <v>809.49233617320624</v>
      </c>
      <c r="I102">
        <f>TREND(Calibration!$A$4:$A$6,Calibration!$D$4:$D$6,'CO2 Concentration Data'!B102)</f>
        <v>829.79645859555581</v>
      </c>
      <c r="J102">
        <f>TREND(Calibration!$A$4:$A$6,Calibration!$E$4:$E$6,'CO2 Concentration Data'!E102)</f>
        <v>417.73049675119466</v>
      </c>
      <c r="K102">
        <f t="shared" si="1"/>
        <v>416.14341704998014</v>
      </c>
    </row>
    <row r="103" spans="1:11" x14ac:dyDescent="0.25">
      <c r="A103">
        <v>500533</v>
      </c>
      <c r="B103">
        <v>0.86089998000000001</v>
      </c>
      <c r="C103">
        <v>1.98870003</v>
      </c>
      <c r="D103">
        <v>1.1512000600000001</v>
      </c>
      <c r="E103">
        <v>0.60729997999999996</v>
      </c>
      <c r="G103">
        <f>TREND(Calibration!$A$4:$A$6,Calibration!$B$4:$B$6,'CO2 Concentration Data'!D103)</f>
        <v>463.12630660337686</v>
      </c>
      <c r="H103">
        <f>TREND(Calibration!$A$4:$A$6,Calibration!$C$4:$C$6,'CO2 Concentration Data'!C103)</f>
        <v>797.80434567312193</v>
      </c>
      <c r="I103">
        <f>TREND(Calibration!$A$4:$A$6,Calibration!$D$4:$D$6,'CO2 Concentration Data'!B103)</f>
        <v>856.61132613868142</v>
      </c>
      <c r="J103">
        <f>TREND(Calibration!$A$4:$A$6,Calibration!$E$4:$E$6,'CO2 Concentration Data'!E103)</f>
        <v>418.03492177737627</v>
      </c>
      <c r="K103">
        <f t="shared" si="1"/>
        <v>416.28287411605442</v>
      </c>
    </row>
    <row r="104" spans="1:11" x14ac:dyDescent="0.25">
      <c r="A104">
        <v>505533</v>
      </c>
      <c r="B104">
        <v>0.88719999999999999</v>
      </c>
      <c r="C104">
        <v>2.0078000999999999</v>
      </c>
      <c r="D104">
        <v>1.1620999599999999</v>
      </c>
      <c r="E104">
        <v>0.60399997000000005</v>
      </c>
      <c r="G104">
        <f>TREND(Calibration!$A$4:$A$6,Calibration!$B$4:$B$6,'CO2 Concentration Data'!D104)</f>
        <v>467.46338577410177</v>
      </c>
      <c r="H104">
        <f>TREND(Calibration!$A$4:$A$6,Calibration!$C$4:$C$6,'CO2 Concentration Data'!C104)</f>
        <v>805.52895484172643</v>
      </c>
      <c r="I104">
        <f>TREND(Calibration!$A$4:$A$6,Calibration!$D$4:$D$6,'CO2 Concentration Data'!B104)</f>
        <v>883.02453247612743</v>
      </c>
      <c r="J104">
        <f>TREND(Calibration!$A$4:$A$6,Calibration!$E$4:$E$6,'CO2 Concentration Data'!E104)</f>
        <v>416.02554976631615</v>
      </c>
      <c r="K104">
        <f t="shared" si="1"/>
        <v>416.22787582621964</v>
      </c>
    </row>
    <row r="105" spans="1:11" x14ac:dyDescent="0.25">
      <c r="A105">
        <v>510535</v>
      </c>
      <c r="B105">
        <v>0.90630001000000004</v>
      </c>
      <c r="C105">
        <v>2.2455999900000001</v>
      </c>
      <c r="D105">
        <v>1.2369999899999999</v>
      </c>
      <c r="E105">
        <v>0.60790001999999999</v>
      </c>
      <c r="G105">
        <f>TREND(Calibration!$A$4:$A$6,Calibration!$B$4:$B$6,'CO2 Concentration Data'!D105)</f>
        <v>497.26616928584724</v>
      </c>
      <c r="H105">
        <f>TREND(Calibration!$A$4:$A$6,Calibration!$C$4:$C$6,'CO2 Concentration Data'!C105)</f>
        <v>901.70196418604621</v>
      </c>
      <c r="I105">
        <f>TREND(Calibration!$A$4:$A$6,Calibration!$D$4:$D$6,'CO2 Concentration Data'!B105)</f>
        <v>902.20674242035125</v>
      </c>
      <c r="J105">
        <f>TREND(Calibration!$A$4:$A$6,Calibration!$E$4:$E$6,'CO2 Concentration Data'!E105)</f>
        <v>418.40028539188552</v>
      </c>
      <c r="K105">
        <f t="shared" si="1"/>
        <v>416.29269427818929</v>
      </c>
    </row>
    <row r="106" spans="1:11" x14ac:dyDescent="0.25">
      <c r="A106">
        <v>515535</v>
      </c>
      <c r="B106">
        <v>1.07959998</v>
      </c>
      <c r="C106">
        <v>1.9683999999999999</v>
      </c>
      <c r="D106">
        <v>1.1884000299999999</v>
      </c>
      <c r="E106">
        <v>0.60460000999999997</v>
      </c>
      <c r="G106">
        <f>TREND(Calibration!$A$4:$A$6,Calibration!$B$4:$B$6,'CO2 Concentration Data'!D106)</f>
        <v>477.92820524818944</v>
      </c>
      <c r="H106">
        <f>TREND(Calibration!$A$4:$A$6,Calibration!$C$4:$C$6,'CO2 Concentration Data'!C106)</f>
        <v>789.59443870100358</v>
      </c>
      <c r="I106">
        <f>TREND(Calibration!$A$4:$A$6,Calibration!$D$4:$D$6,'CO2 Concentration Data'!B106)</f>
        <v>1076.2525365255726</v>
      </c>
      <c r="J106">
        <f>TREND(Calibration!$A$4:$A$6,Calibration!$E$4:$E$6,'CO2 Concentration Data'!E106)</f>
        <v>416.39091338082528</v>
      </c>
      <c r="K106">
        <f t="shared" si="1"/>
        <v>416.21805546766586</v>
      </c>
    </row>
    <row r="107" spans="1:11" x14ac:dyDescent="0.25">
      <c r="A107">
        <v>520533</v>
      </c>
      <c r="B107">
        <v>1.0463000499999999</v>
      </c>
      <c r="C107">
        <v>2.0673999799999998</v>
      </c>
      <c r="D107">
        <v>1.17639995</v>
      </c>
      <c r="E107">
        <v>0.60570002000000001</v>
      </c>
      <c r="G107">
        <f>TREND(Calibration!$A$4:$A$6,Calibration!$B$4:$B$6,'CO2 Concentration Data'!D107)</f>
        <v>473.15336355101488</v>
      </c>
      <c r="H107">
        <f>TREND(Calibration!$A$4:$A$6,Calibration!$C$4:$C$6,'CO2 Concentration Data'!C107)</f>
        <v>829.6328340157678</v>
      </c>
      <c r="I107">
        <f>TREND(Calibration!$A$4:$A$6,Calibration!$D$4:$D$6,'CO2 Concentration Data'!B107)</f>
        <v>1042.8092949572197</v>
      </c>
      <c r="J107">
        <f>TREND(Calibration!$A$4:$A$6,Calibration!$E$4:$E$6,'CO2 Concentration Data'!E107)</f>
        <v>417.06070811050381</v>
      </c>
      <c r="K107">
        <f t="shared" si="1"/>
        <v>416.14341685356123</v>
      </c>
    </row>
    <row r="108" spans="1:11" x14ac:dyDescent="0.25">
      <c r="A108">
        <v>525533</v>
      </c>
      <c r="B108">
        <v>0.79430002</v>
      </c>
      <c r="C108">
        <v>1.9694999500000001</v>
      </c>
      <c r="D108">
        <v>1.1708999899999999</v>
      </c>
      <c r="E108">
        <v>0.60619997999999997</v>
      </c>
      <c r="G108">
        <f>TREND(Calibration!$A$4:$A$6,Calibration!$B$4:$B$6,'CO2 Concentration Data'!D108)</f>
        <v>470.96492494553951</v>
      </c>
      <c r="H108">
        <f>TREND(Calibration!$A$4:$A$6,Calibration!$C$4:$C$6,'CO2 Concentration Data'!C108)</f>
        <v>790.03928962851364</v>
      </c>
      <c r="I108">
        <f>TREND(Calibration!$A$4:$A$6,Calibration!$D$4:$D$6,'CO2 Concentration Data'!B108)</f>
        <v>789.72474257161002</v>
      </c>
      <c r="J108">
        <f>TREND(Calibration!$A$4:$A$6,Calibration!$E$4:$E$6,'CO2 Concentration Data'!E108)</f>
        <v>417.36513313668542</v>
      </c>
      <c r="K108">
        <f t="shared" si="1"/>
        <v>416.04717077934032</v>
      </c>
    </row>
    <row r="109" spans="1:11" x14ac:dyDescent="0.25">
      <c r="A109">
        <v>530534</v>
      </c>
      <c r="B109">
        <v>0.79699998999999999</v>
      </c>
      <c r="C109">
        <v>1.9914000000000001</v>
      </c>
      <c r="D109">
        <v>1.19280005</v>
      </c>
      <c r="E109">
        <v>0.60570002000000001</v>
      </c>
      <c r="G109">
        <f>TREND(Calibration!$A$4:$A$6,Calibration!$B$4:$B$6,'CO2 Concentration Data'!D109)</f>
        <v>479.67897682341248</v>
      </c>
      <c r="H109">
        <f>TREND(Calibration!$A$4:$A$6,Calibration!$C$4:$C$6,'CO2 Concentration Data'!C109)</f>
        <v>798.89628999672686</v>
      </c>
      <c r="I109">
        <f>TREND(Calibration!$A$4:$A$6,Calibration!$D$4:$D$6,'CO2 Concentration Data'!B109)</f>
        <v>792.43633232381978</v>
      </c>
      <c r="J109">
        <f>TREND(Calibration!$A$4:$A$6,Calibration!$E$4:$E$6,'CO2 Concentration Data'!E109)</f>
        <v>417.06070811050381</v>
      </c>
      <c r="K109">
        <f t="shared" si="1"/>
        <v>416.1866292203473</v>
      </c>
    </row>
    <row r="110" spans="1:11" x14ac:dyDescent="0.25">
      <c r="A110">
        <v>535533</v>
      </c>
      <c r="B110">
        <v>0.74559998999999999</v>
      </c>
      <c r="C110">
        <v>2.1084001099999998</v>
      </c>
      <c r="D110">
        <v>1.2113000199999999</v>
      </c>
      <c r="E110">
        <v>0.60509997999999998</v>
      </c>
      <c r="G110">
        <f>TREND(Calibration!$A$4:$A$6,Calibration!$B$4:$B$6,'CO2 Concentration Data'!D110)</f>
        <v>487.0401300950972</v>
      </c>
      <c r="H110">
        <f>TREND(Calibration!$A$4:$A$6,Calibration!$C$4:$C$6,'CO2 Concentration Data'!C110)</f>
        <v>846.21444759686881</v>
      </c>
      <c r="I110">
        <f>TREND(Calibration!$A$4:$A$6,Calibration!$D$4:$D$6,'CO2 Concentration Data'!B110)</f>
        <v>740.81512421277182</v>
      </c>
      <c r="J110">
        <f>TREND(Calibration!$A$4:$A$6,Calibration!$E$4:$E$6,'CO2 Concentration Data'!E110)</f>
        <v>416.69534449599462</v>
      </c>
      <c r="K110">
        <f t="shared" si="1"/>
        <v>416.16502313516372</v>
      </c>
    </row>
    <row r="111" spans="1:11" x14ac:dyDescent="0.25">
      <c r="A111">
        <v>540533</v>
      </c>
      <c r="B111">
        <v>0.77240001999999996</v>
      </c>
      <c r="C111">
        <v>2.4089999199999999</v>
      </c>
      <c r="D111">
        <v>1.2763999699999999</v>
      </c>
      <c r="E111">
        <v>0.60350000999999998</v>
      </c>
      <c r="G111">
        <f>TREND(Calibration!$A$4:$A$6,Calibration!$B$4:$B$6,'CO2 Concentration Data'!D111)</f>
        <v>512.94345371827148</v>
      </c>
      <c r="H111">
        <f>TREND(Calibration!$A$4:$A$6,Calibration!$C$4:$C$6,'CO2 Concentration Data'!C111)</f>
        <v>967.78552290741959</v>
      </c>
      <c r="I111">
        <f>TREND(Calibration!$A$4:$A$6,Calibration!$D$4:$D$6,'CO2 Concentration Data'!B111)</f>
        <v>767.73049242312845</v>
      </c>
      <c r="J111">
        <f>TREND(Calibration!$A$4:$A$6,Calibration!$E$4:$E$6,'CO2 Concentration Data'!E111)</f>
        <v>415.72112474013443</v>
      </c>
      <c r="K111">
        <f t="shared" si="1"/>
        <v>416.09038452105915</v>
      </c>
    </row>
    <row r="112" spans="1:11" x14ac:dyDescent="0.25">
      <c r="A112">
        <v>545533</v>
      </c>
      <c r="B112">
        <v>0.65810000999999996</v>
      </c>
      <c r="C112">
        <v>2.0007000000000001</v>
      </c>
      <c r="D112">
        <v>1.23479998</v>
      </c>
      <c r="E112">
        <v>0.60240000000000005</v>
      </c>
      <c r="G112">
        <f>TREND(Calibration!$A$4:$A$6,Calibration!$B$4:$B$6,'CO2 Concentration Data'!D112)</f>
        <v>496.39078349823581</v>
      </c>
      <c r="H112">
        <f>TREND(Calibration!$A$4:$A$6,Calibration!$C$4:$C$6,'CO2 Concentration Data'!C112)</f>
        <v>802.65747334673677</v>
      </c>
      <c r="I112">
        <f>TREND(Calibration!$A$4:$A$6,Calibration!$D$4:$D$6,'CO2 Concentration Data'!B112)</f>
        <v>652.93857407089354</v>
      </c>
      <c r="J112">
        <f>TREND(Calibration!$A$4:$A$6,Calibration!$E$4:$E$6,'CO2 Concentration Data'!E112)</f>
        <v>415.05133001045601</v>
      </c>
      <c r="K112">
        <f t="shared" si="1"/>
        <v>415.99413962535203</v>
      </c>
    </row>
    <row r="113" spans="1:11" x14ac:dyDescent="0.25">
      <c r="A113">
        <v>550533</v>
      </c>
      <c r="B113">
        <v>0.66469997000000003</v>
      </c>
      <c r="C113">
        <v>1.98099995</v>
      </c>
      <c r="D113">
        <v>1.2234</v>
      </c>
      <c r="E113">
        <v>0.59689999000000005</v>
      </c>
      <c r="G113">
        <f>TREND(Calibration!$A$4:$A$6,Calibration!$B$4:$B$6,'CO2 Concentration Data'!D113)</f>
        <v>491.85472208439887</v>
      </c>
      <c r="H113">
        <f>TREND(Calibration!$A$4:$A$6,Calibration!$C$4:$C$6,'CO2 Concentration Data'!C113)</f>
        <v>794.69021527637528</v>
      </c>
      <c r="I113">
        <f>TREND(Calibration!$A$4:$A$6,Calibration!$D$4:$D$6,'CO2 Concentration Data'!B113)</f>
        <v>659.56693805308419</v>
      </c>
      <c r="J113">
        <f>TREND(Calibration!$A$4:$A$6,Calibration!$E$4:$E$6,'CO2 Concentration Data'!E113)</f>
        <v>411.70238071801407</v>
      </c>
      <c r="K113">
        <f t="shared" si="1"/>
        <v>415.746651740522</v>
      </c>
    </row>
    <row r="114" spans="1:11" x14ac:dyDescent="0.25">
      <c r="A114">
        <v>555533</v>
      </c>
      <c r="B114">
        <v>0.68930000000000002</v>
      </c>
      <c r="C114">
        <v>1.95480001</v>
      </c>
      <c r="D114">
        <v>1.27970004</v>
      </c>
      <c r="E114">
        <v>0.59909999000000003</v>
      </c>
      <c r="G114">
        <f>TREND(Calibration!$A$4:$A$6,Calibration!$B$4:$B$6,'CO2 Concentration Data'!D114)</f>
        <v>514.25655428423397</v>
      </c>
      <c r="H114">
        <f>TREND(Calibration!$A$4:$A$6,Calibration!$C$4:$C$6,'CO2 Concentration Data'!C114)</f>
        <v>784.09421763129387</v>
      </c>
      <c r="I114">
        <f>TREND(Calibration!$A$4:$A$6,Calibration!$D$4:$D$6,'CO2 Concentration Data'!B114)</f>
        <v>684.27283821199512</v>
      </c>
      <c r="J114">
        <f>TREND(Calibration!$A$4:$A$6,Calibration!$E$4:$E$6,'CO2 Concentration Data'!E114)</f>
        <v>413.04195799939578</v>
      </c>
      <c r="K114">
        <f t="shared" si="1"/>
        <v>415.49916365927299</v>
      </c>
    </row>
    <row r="115" spans="1:11" x14ac:dyDescent="0.25">
      <c r="A115">
        <v>560533</v>
      </c>
      <c r="B115">
        <v>0.74180000999999995</v>
      </c>
      <c r="C115">
        <v>2.0318000299999999</v>
      </c>
      <c r="D115">
        <v>1.22280002</v>
      </c>
      <c r="E115">
        <v>0.60570002000000001</v>
      </c>
      <c r="G115">
        <f>TREND(Calibration!$A$4:$A$6,Calibration!$B$4:$B$6,'CO2 Concentration Data'!D115)</f>
        <v>491.61598954915985</v>
      </c>
      <c r="H115">
        <f>TREND(Calibration!$A$4:$A$6,Calibration!$C$4:$C$6,'CO2 Concentration Data'!C115)</f>
        <v>815.23520614467282</v>
      </c>
      <c r="I115">
        <f>TREND(Calibration!$A$4:$A$6,Calibration!$D$4:$D$6,'CO2 Concentration Data'!B115)</f>
        <v>736.99879039180246</v>
      </c>
      <c r="J115">
        <f>TREND(Calibration!$A$4:$A$6,Calibration!$E$4:$E$6,'CO2 Concentration Data'!E115)</f>
        <v>417.06070811050381</v>
      </c>
      <c r="K115">
        <f t="shared" si="1"/>
        <v>415.45595148890584</v>
      </c>
    </row>
    <row r="116" spans="1:11" x14ac:dyDescent="0.25">
      <c r="A116">
        <v>565533</v>
      </c>
      <c r="B116">
        <v>0.67349999999999999</v>
      </c>
      <c r="C116">
        <v>1.95420003</v>
      </c>
      <c r="D116">
        <v>1.26820004</v>
      </c>
      <c r="E116">
        <v>0.60180001999999999</v>
      </c>
      <c r="G116">
        <f>TREND(Calibration!$A$4:$A$6,Calibration!$B$4:$B$6,'CO2 Concentration Data'!D116)</f>
        <v>509.68069483017126</v>
      </c>
      <c r="H116">
        <f>TREND(Calibration!$A$4:$A$6,Calibration!$C$4:$C$6,'CO2 Concentration Data'!C116)</f>
        <v>783.85156872953701</v>
      </c>
      <c r="I116">
        <f>TREND(Calibration!$A$4:$A$6,Calibration!$D$4:$D$6,'CO2 Concentration Data'!B116)</f>
        <v>668.40484038797649</v>
      </c>
      <c r="J116">
        <f>TREND(Calibration!$A$4:$A$6,Calibration!$E$4:$E$6,'CO2 Concentration Data'!E116)</f>
        <v>414.68600292987259</v>
      </c>
      <c r="K116">
        <f t="shared" si="1"/>
        <v>415.41274030063346</v>
      </c>
    </row>
    <row r="117" spans="1:11" x14ac:dyDescent="0.25">
      <c r="A117">
        <v>570533</v>
      </c>
      <c r="B117">
        <v>0.9052</v>
      </c>
      <c r="C117">
        <v>1.9723000500000001</v>
      </c>
      <c r="D117">
        <v>1.2244999400000001</v>
      </c>
      <c r="E117">
        <v>0.60399997000000005</v>
      </c>
      <c r="G117">
        <f>TREND(Calibration!$A$4:$A$6,Calibration!$B$4:$B$6,'CO2 Concentration Data'!D117)</f>
        <v>492.2923891146512</v>
      </c>
      <c r="H117">
        <f>TREND(Calibration!$A$4:$A$6,Calibration!$C$4:$C$6,'CO2 Concentration Data'!C117)</f>
        <v>791.17172935952033</v>
      </c>
      <c r="I117">
        <f>TREND(Calibration!$A$4:$A$6,Calibration!$D$4:$D$6,'CO2 Concentration Data'!B117)</f>
        <v>901.10199835159176</v>
      </c>
      <c r="J117">
        <f>TREND(Calibration!$A$4:$A$6,Calibration!$E$4:$E$6,'CO2 Concentration Data'!E117)</f>
        <v>416.02554976631615</v>
      </c>
      <c r="K117">
        <f t="shared" si="1"/>
        <v>415.41274030063352</v>
      </c>
    </row>
    <row r="118" spans="1:11" x14ac:dyDescent="0.25">
      <c r="A118">
        <v>575533</v>
      </c>
      <c r="B118">
        <v>0.81389999000000002</v>
      </c>
      <c r="C118">
        <v>1.9673000599999999</v>
      </c>
      <c r="D118">
        <v>1.25020003</v>
      </c>
      <c r="E118">
        <v>0.59969996999999997</v>
      </c>
      <c r="G118">
        <f>TREND(Calibration!$A$4:$A$6,Calibration!$B$4:$B$6,'CO2 Concentration Data'!D118)</f>
        <v>502.51847605349985</v>
      </c>
      <c r="H118">
        <f>TREND(Calibration!$A$4:$A$6,Calibration!$C$4:$C$6,'CO2 Concentration Data'!C118)</f>
        <v>789.1495918177767</v>
      </c>
      <c r="I118">
        <f>TREND(Calibration!$A$4:$A$6,Calibration!$D$4:$D$6,'CO2 Concentration Data'!B118)</f>
        <v>809.40906417356132</v>
      </c>
      <c r="J118">
        <f>TREND(Calibration!$A$4:$A$6,Calibration!$E$4:$E$6,'CO2 Concentration Data'!E118)</f>
        <v>413.40728507997909</v>
      </c>
      <c r="K118">
        <f t="shared" si="1"/>
        <v>415.49916365927299</v>
      </c>
    </row>
    <row r="119" spans="1:11" x14ac:dyDescent="0.25">
      <c r="A119">
        <v>580533</v>
      </c>
      <c r="B119">
        <v>1.0227999699999999</v>
      </c>
      <c r="C119">
        <v>2.04060006</v>
      </c>
      <c r="D119">
        <v>1.2704000499999999</v>
      </c>
      <c r="E119">
        <v>0.60509997999999998</v>
      </c>
      <c r="G119">
        <f>TREND(Calibration!$A$4:$A$6,Calibration!$B$4:$B$6,'CO2 Concentration Data'!D119)</f>
        <v>510.55608061778275</v>
      </c>
      <c r="H119">
        <f>TREND(Calibration!$A$4:$A$6,Calibration!$C$4:$C$6,'CO2 Concentration Data'!C119)</f>
        <v>818.79418746892964</v>
      </c>
      <c r="I119">
        <f>TREND(Calibration!$A$4:$A$6,Calibration!$D$4:$D$6,'CO2 Concentration Data'!B119)</f>
        <v>1019.2080786088486</v>
      </c>
      <c r="J119">
        <f>TREND(Calibration!$A$4:$A$6,Calibration!$E$4:$E$6,'CO2 Concentration Data'!E119)</f>
        <v>416.69534449599462</v>
      </c>
      <c r="K119">
        <f t="shared" si="1"/>
        <v>415.59540855498005</v>
      </c>
    </row>
    <row r="120" spans="1:11" x14ac:dyDescent="0.25">
      <c r="A120">
        <v>585534</v>
      </c>
      <c r="B120">
        <v>0.71939998999999999</v>
      </c>
      <c r="C120">
        <v>2.0941999</v>
      </c>
      <c r="D120">
        <v>1.25890005</v>
      </c>
      <c r="E120">
        <v>0.60570002000000001</v>
      </c>
      <c r="G120">
        <f>TREND(Calibration!$A$4:$A$6,Calibration!$B$4:$B$6,'CO2 Concentration Data'!D120)</f>
        <v>505.98022116372022</v>
      </c>
      <c r="H120">
        <f>TREND(Calibration!$A$4:$A$6,Calibration!$C$4:$C$6,'CO2 Concentration Data'!C120)</f>
        <v>840.47148056260608</v>
      </c>
      <c r="I120">
        <f>TREND(Calibration!$A$4:$A$6,Calibration!$D$4:$D$6,'CO2 Concentration Data'!B120)</f>
        <v>714.5023683273738</v>
      </c>
      <c r="J120">
        <f>TREND(Calibration!$A$4:$A$6,Calibration!$E$4:$E$6,'CO2 Concentration Data'!E120)</f>
        <v>417.06070811050381</v>
      </c>
      <c r="K120">
        <f t="shared" si="1"/>
        <v>415.78986410730812</v>
      </c>
    </row>
    <row r="121" spans="1:11" x14ac:dyDescent="0.25">
      <c r="A121">
        <v>590533</v>
      </c>
      <c r="B121">
        <v>0.75760000999999999</v>
      </c>
      <c r="C121">
        <v>2.0083000700000002</v>
      </c>
      <c r="D121">
        <v>1.2528999999999999</v>
      </c>
      <c r="E121">
        <v>0.60619997999999997</v>
      </c>
      <c r="G121">
        <f>TREND(Calibration!$A$4:$A$6,Calibration!$B$4:$B$6,'CO2 Concentration Data'!D121)</f>
        <v>503.59279633612465</v>
      </c>
      <c r="H121">
        <f>TREND(Calibration!$A$4:$A$6,Calibration!$C$4:$C$6,'CO2 Concentration Data'!C121)</f>
        <v>805.73115686747974</v>
      </c>
      <c r="I121">
        <f>TREND(Calibration!$A$4:$A$6,Calibration!$D$4:$D$6,'CO2 Concentration Data'!B121)</f>
        <v>752.8667882158212</v>
      </c>
      <c r="J121">
        <f>TREND(Calibration!$A$4:$A$6,Calibration!$E$4:$E$6,'CO2 Concentration Data'!E121)</f>
        <v>417.36513313668542</v>
      </c>
      <c r="K121">
        <f t="shared" si="1"/>
        <v>415.90771508819876</v>
      </c>
    </row>
    <row r="122" spans="1:11" x14ac:dyDescent="0.25">
      <c r="A122">
        <v>595534</v>
      </c>
      <c r="B122">
        <v>0.69199997000000002</v>
      </c>
      <c r="C122">
        <v>2.00340009</v>
      </c>
      <c r="D122">
        <v>1.30970001</v>
      </c>
      <c r="E122">
        <v>0.60570002000000001</v>
      </c>
      <c r="G122">
        <f>TREND(Calibration!$A$4:$A$6,Calibration!$B$4:$B$6,'CO2 Concentration Data'!D122)</f>
        <v>526.19356700998128</v>
      </c>
      <c r="H122">
        <f>TREND(Calibration!$A$4:$A$6,Calibration!$C$4:$C$6,'CO2 Concentration Data'!C122)</f>
        <v>803.74946620173966</v>
      </c>
      <c r="I122">
        <f>TREND(Calibration!$A$4:$A$6,Calibration!$D$4:$D$6,'CO2 Concentration Data'!B122)</f>
        <v>686.984427964205</v>
      </c>
      <c r="J122">
        <f>TREND(Calibration!$A$4:$A$6,Calibration!$E$4:$E$6,'CO2 Concentration Data'!E122)</f>
        <v>417.06070811050381</v>
      </c>
      <c r="K122">
        <f t="shared" si="1"/>
        <v>416.01574590695463</v>
      </c>
    </row>
    <row r="123" spans="1:11" x14ac:dyDescent="0.25">
      <c r="A123">
        <v>600537</v>
      </c>
      <c r="B123">
        <v>0.69590001999999995</v>
      </c>
      <c r="C123">
        <v>1.99030006</v>
      </c>
      <c r="D123">
        <v>1.3147000099999999</v>
      </c>
      <c r="E123">
        <v>0.59750002999999996</v>
      </c>
      <c r="G123">
        <f>TREND(Calibration!$A$4:$A$6,Calibration!$B$4:$B$6,'CO2 Concentration Data'!D123)</f>
        <v>528.18307112044329</v>
      </c>
      <c r="H123">
        <f>TREND(Calibration!$A$4:$A$6,Calibration!$C$4:$C$6,'CO2 Concentration Data'!C123)</f>
        <v>798.45144311349998</v>
      </c>
      <c r="I123">
        <f>TREND(Calibration!$A$4:$A$6,Calibration!$D$4:$D$6,'CO2 Concentration Data'!B123)</f>
        <v>690.90126245240515</v>
      </c>
      <c r="J123">
        <f>TREND(Calibration!$A$4:$A$6,Calibration!$E$4:$E$6,'CO2 Concentration Data'!E123)</f>
        <v>412.0677443325232</v>
      </c>
      <c r="K123">
        <f t="shared" si="1"/>
        <v>415.91950120766654</v>
      </c>
    </row>
    <row r="124" spans="1:11" x14ac:dyDescent="0.25">
      <c r="A124">
        <v>605534</v>
      </c>
      <c r="B124">
        <v>0.71499997000000004</v>
      </c>
      <c r="C124">
        <v>2.26629996</v>
      </c>
      <c r="D124">
        <v>1.3014999599999999</v>
      </c>
      <c r="E124">
        <v>0.59969996999999997</v>
      </c>
      <c r="G124">
        <f>TREND(Calibration!$A$4:$A$6,Calibration!$B$4:$B$6,'CO2 Concentration Data'!D124)</f>
        <v>522.93076037378239</v>
      </c>
      <c r="H124">
        <f>TREND(Calibration!$A$4:$A$6,Calibration!$C$4:$C$6,'CO2 Concentration Data'!C124)</f>
        <v>910.07361821934751</v>
      </c>
      <c r="I124">
        <f>TREND(Calibration!$A$4:$A$6,Calibration!$D$4:$D$6,'CO2 Concentration Data'!B124)</f>
        <v>710.08341213840936</v>
      </c>
      <c r="J124">
        <f>TREND(Calibration!$A$4:$A$6,Calibration!$E$4:$E$6,'CO2 Concentration Data'!E124)</f>
        <v>413.40728507997909</v>
      </c>
      <c r="K124">
        <f t="shared" si="1"/>
        <v>415.91950120766654</v>
      </c>
    </row>
    <row r="125" spans="1:11" x14ac:dyDescent="0.25">
      <c r="A125">
        <v>610535</v>
      </c>
      <c r="B125">
        <v>0.81720000999999998</v>
      </c>
      <c r="C125">
        <v>2.1903998900000001</v>
      </c>
      <c r="D125">
        <v>1.23759997</v>
      </c>
      <c r="E125">
        <v>0.60240000000000005</v>
      </c>
      <c r="G125">
        <f>TREND(Calibration!$A$4:$A$6,Calibration!$B$4:$B$6,'CO2 Concentration Data'!D125)</f>
        <v>497.50490182108626</v>
      </c>
      <c r="H125">
        <f>TREND(Calibration!$A$4:$A$6,Calibration!$C$4:$C$6,'CO2 Concentration Data'!C125)</f>
        <v>879.37748063347863</v>
      </c>
      <c r="I125">
        <f>TREND(Calibration!$A$4:$A$6,Calibration!$D$4:$D$6,'CO2 Concentration Data'!B125)</f>
        <v>812.72328633680297</v>
      </c>
      <c r="J125">
        <f>TREND(Calibration!$A$4:$A$6,Calibration!$E$4:$E$6,'CO2 Concentration Data'!E125)</f>
        <v>415.05133001045601</v>
      </c>
      <c r="K125">
        <f t="shared" si="1"/>
        <v>415.98431965963613</v>
      </c>
    </row>
    <row r="126" spans="1:11" x14ac:dyDescent="0.25">
      <c r="A126">
        <v>615535</v>
      </c>
      <c r="B126">
        <v>0.98229997999999996</v>
      </c>
      <c r="C126">
        <v>2.02909994</v>
      </c>
      <c r="D126">
        <v>1.2458000199999999</v>
      </c>
      <c r="E126">
        <v>0.60619997999999997</v>
      </c>
      <c r="G126">
        <f>TREND(Calibration!$A$4:$A$6,Calibration!$B$4:$B$6,'CO2 Concentration Data'!D126)</f>
        <v>500.76770845728504</v>
      </c>
      <c r="H126">
        <f>TREND(Calibration!$A$4:$A$6,Calibration!$C$4:$C$6,'CO2 Concentration Data'!C126)</f>
        <v>814.14321328966992</v>
      </c>
      <c r="I126">
        <f>TREND(Calibration!$A$4:$A$6,Calibration!$D$4:$D$6,'CO2 Concentration Data'!B126)</f>
        <v>978.53379043209054</v>
      </c>
      <c r="J126">
        <f>TREND(Calibration!$A$4:$A$6,Calibration!$E$4:$E$6,'CO2 Concentration Data'!E126)</f>
        <v>417.36513313668542</v>
      </c>
      <c r="K126">
        <f t="shared" si="1"/>
        <v>416.08056455534324</v>
      </c>
    </row>
    <row r="127" spans="1:11" x14ac:dyDescent="0.25">
      <c r="A127">
        <v>620534</v>
      </c>
      <c r="B127">
        <v>0.95880001999999998</v>
      </c>
      <c r="C127">
        <v>2.08599997</v>
      </c>
      <c r="D127">
        <v>1.23590004</v>
      </c>
      <c r="E127">
        <v>0.59969996999999997</v>
      </c>
      <c r="G127">
        <f>TREND(Calibration!$A$4:$A$6,Calibration!$B$4:$B$6,'CO2 Concentration Data'!D127)</f>
        <v>496.82849827658674</v>
      </c>
      <c r="H127">
        <f>TREND(Calibration!$A$4:$A$6,Calibration!$C$4:$C$6,'CO2 Concentration Data'!C127)</f>
        <v>837.15519667150443</v>
      </c>
      <c r="I127">
        <f>TREND(Calibration!$A$4:$A$6,Calibration!$D$4:$D$6,'CO2 Concentration Data'!B127)</f>
        <v>954.93269460015858</v>
      </c>
      <c r="J127">
        <f>TREND(Calibration!$A$4:$A$6,Calibration!$E$4:$E$6,'CO2 Concentration Data'!E127)</f>
        <v>413.40728507997909</v>
      </c>
      <c r="K127">
        <f t="shared" si="1"/>
        <v>416.12377554719666</v>
      </c>
    </row>
    <row r="128" spans="1:11" x14ac:dyDescent="0.25">
      <c r="A128">
        <v>625535</v>
      </c>
      <c r="B128">
        <v>0.89160001</v>
      </c>
      <c r="C128">
        <v>2.09200001</v>
      </c>
      <c r="D128">
        <v>1.25940001</v>
      </c>
      <c r="E128">
        <v>0.59469998000000002</v>
      </c>
      <c r="G128">
        <f>TREND(Calibration!$A$4:$A$6,Calibration!$B$4:$B$6,'CO2 Concentration Data'!D128)</f>
        <v>506.17915565873352</v>
      </c>
      <c r="H128">
        <f>TREND(Calibration!$A$4:$A$6,Calibration!$C$4:$C$6,'CO2 Concentration Data'!C128)</f>
        <v>839.58178275186924</v>
      </c>
      <c r="I128">
        <f>TREND(Calibration!$A$4:$A$6,Calibration!$D$4:$D$6,'CO2 Concentration Data'!B128)</f>
        <v>887.4434786220553</v>
      </c>
      <c r="J128">
        <f>TREND(Calibration!$A$4:$A$6,Calibration!$E$4:$E$6,'CO2 Concentration Data'!E128)</f>
        <v>410.36279734764469</v>
      </c>
      <c r="K128">
        <f t="shared" si="1"/>
        <v>415.9941386432572</v>
      </c>
    </row>
    <row r="129" spans="1:11" x14ac:dyDescent="0.25">
      <c r="A129">
        <v>630535</v>
      </c>
      <c r="B129">
        <v>0.86479998000000002</v>
      </c>
      <c r="C129">
        <v>2.09800005</v>
      </c>
      <c r="D129">
        <v>1.278</v>
      </c>
      <c r="E129">
        <v>0.59420002000000005</v>
      </c>
      <c r="G129">
        <f>TREND(Calibration!$A$4:$A$6,Calibration!$B$4:$B$6,'CO2 Concentration Data'!D129)</f>
        <v>513.58010697064401</v>
      </c>
      <c r="H129">
        <f>TREND(Calibration!$A$4:$A$6,Calibration!$C$4:$C$6,'CO2 Concentration Data'!C129)</f>
        <v>842.00836883223405</v>
      </c>
      <c r="I129">
        <f>TREND(Calibration!$A$4:$A$6,Calibration!$D$4:$D$6,'CO2 Concentration Data'!B129)</f>
        <v>860.52811041169878</v>
      </c>
      <c r="J129">
        <f>TREND(Calibration!$A$4:$A$6,Calibration!$E$4:$E$6,'CO2 Concentration Data'!E129)</f>
        <v>410.05837232146308</v>
      </c>
      <c r="K129">
        <f t="shared" si="1"/>
        <v>415.74665075842717</v>
      </c>
    </row>
    <row r="130" spans="1:11" x14ac:dyDescent="0.25">
      <c r="A130">
        <v>635535</v>
      </c>
      <c r="B130">
        <v>0.86260002999999996</v>
      </c>
      <c r="C130">
        <v>2.17720008</v>
      </c>
      <c r="D130">
        <v>1.30589998</v>
      </c>
      <c r="E130">
        <v>0.59469998000000002</v>
      </c>
      <c r="G130">
        <f>TREND(Calibration!$A$4:$A$6,Calibration!$B$4:$B$6,'CO2 Concentration Data'!D130)</f>
        <v>524.68153194900549</v>
      </c>
      <c r="H130">
        <f>TREND(Calibration!$A$4:$A$6,Calibration!$C$4:$C$6,'CO2 Concentration Data'!C130)</f>
        <v>874.03910368774802</v>
      </c>
      <c r="I130">
        <f>TREND(Calibration!$A$4:$A$6,Calibration!$D$4:$D$6,'CO2 Concentration Data'!B130)</f>
        <v>858.31869257543599</v>
      </c>
      <c r="J130">
        <f>TREND(Calibration!$A$4:$A$6,Calibration!$E$4:$E$6,'CO2 Concentration Data'!E130)</f>
        <v>410.36279734764469</v>
      </c>
      <c r="K130">
        <f t="shared" si="1"/>
        <v>415.43434442162754</v>
      </c>
    </row>
    <row r="131" spans="1:11" x14ac:dyDescent="0.25">
      <c r="A131">
        <v>640535</v>
      </c>
      <c r="B131">
        <v>1.0090999599999999</v>
      </c>
      <c r="C131">
        <v>2.09030008</v>
      </c>
      <c r="D131">
        <v>1.29770005</v>
      </c>
      <c r="E131">
        <v>0.59799999000000004</v>
      </c>
      <c r="G131">
        <f>TREND(Calibration!$A$4:$A$6,Calibration!$B$4:$B$6,'CO2 Concentration Data'!D131)</f>
        <v>521.41877306090532</v>
      </c>
      <c r="H131">
        <f>TREND(Calibration!$A$4:$A$6,Calibration!$C$4:$C$6,'CO2 Concentration Data'!C131)</f>
        <v>838.89428292260232</v>
      </c>
      <c r="I131">
        <f>TREND(Calibration!$A$4:$A$6,Calibration!$D$4:$D$6,'CO2 Concentration Data'!B131)</f>
        <v>1005.4491084272642</v>
      </c>
      <c r="J131">
        <f>TREND(Calibration!$A$4:$A$6,Calibration!$E$4:$E$6,'CO2 Concentration Data'!E131)</f>
        <v>412.37216935870492</v>
      </c>
      <c r="K131">
        <f t="shared" si="1"/>
        <v>415.20846262198097</v>
      </c>
    </row>
    <row r="132" spans="1:11" x14ac:dyDescent="0.25">
      <c r="A132">
        <v>645535</v>
      </c>
      <c r="B132">
        <v>0.92049998</v>
      </c>
      <c r="C132">
        <v>2.0264000900000001</v>
      </c>
      <c r="D132">
        <v>1.28400004</v>
      </c>
      <c r="E132">
        <v>0.60290003000000003</v>
      </c>
      <c r="G132">
        <f>TREND(Calibration!$A$4:$A$6,Calibration!$B$4:$B$6,'CO2 Concentration Data'!D132)</f>
        <v>515.96752781923124</v>
      </c>
      <c r="H132">
        <f>TREND(Calibration!$A$4:$A$6,Calibration!$C$4:$C$6,'CO2 Concentration Data'!C132)</f>
        <v>813.05131749746306</v>
      </c>
      <c r="I132">
        <f>TREND(Calibration!$A$4:$A$6,Calibration!$D$4:$D$6,'CO2 Concentration Data'!B132)</f>
        <v>916.46782425966319</v>
      </c>
      <c r="J132">
        <f>TREND(Calibration!$A$4:$A$6,Calibration!$E$4:$E$6,'CO2 Concentration Data'!E132)</f>
        <v>415.35579765955111</v>
      </c>
      <c r="K132">
        <f t="shared" si="1"/>
        <v>415.14364534852501</v>
      </c>
    </row>
    <row r="133" spans="1:11" x14ac:dyDescent="0.25">
      <c r="A133">
        <v>650535</v>
      </c>
      <c r="B133">
        <v>0.95499997999999997</v>
      </c>
      <c r="C133">
        <v>2.0373001099999999</v>
      </c>
      <c r="D133">
        <v>1.2802</v>
      </c>
      <c r="E133">
        <v>0.60460000999999997</v>
      </c>
      <c r="G133">
        <f>TREND(Calibration!$A$4:$A$6,Calibration!$B$4:$B$6,'CO2 Concentration Data'!D133)</f>
        <v>514.45548877924716</v>
      </c>
      <c r="H133">
        <f>TREND(Calibration!$A$4:$A$6,Calibration!$C$4:$C$6,'CO2 Concentration Data'!C133)</f>
        <v>817.45959424356772</v>
      </c>
      <c r="I133">
        <f>TREND(Calibration!$A$4:$A$6,Calibration!$D$4:$D$6,'CO2 Concentration Data'!B133)</f>
        <v>951.11630052096973</v>
      </c>
      <c r="J133">
        <f>TREND(Calibration!$A$4:$A$6,Calibration!$E$4:$E$6,'CO2 Concentration Data'!E133)</f>
        <v>416.39091338082528</v>
      </c>
      <c r="K133">
        <f t="shared" si="1"/>
        <v>415.10043298173889</v>
      </c>
    </row>
    <row r="134" spans="1:11" x14ac:dyDescent="0.25">
      <c r="A134">
        <v>655534</v>
      </c>
      <c r="B134">
        <v>0.86040002000000004</v>
      </c>
      <c r="C134">
        <v>2.26629996</v>
      </c>
      <c r="D134">
        <v>1.27199996</v>
      </c>
      <c r="E134">
        <v>0.60240000000000005</v>
      </c>
      <c r="G134">
        <f>TREND(Calibration!$A$4:$A$6,Calibration!$B$4:$B$6,'CO2 Concentration Data'!D134)</f>
        <v>511.19268612205667</v>
      </c>
      <c r="H134">
        <f>TREND(Calibration!$A$4:$A$6,Calibration!$C$4:$C$6,'CO2 Concentration Data'!C134)</f>
        <v>910.07361821934751</v>
      </c>
      <c r="I134">
        <f>TREND(Calibration!$A$4:$A$6,Calibration!$D$4:$D$6,'CO2 Concentration Data'!B134)</f>
        <v>856.10921448095382</v>
      </c>
      <c r="J134">
        <f>TREND(Calibration!$A$4:$A$6,Calibration!$E$4:$E$6,'CO2 Concentration Data'!E134)</f>
        <v>415.05133001045601</v>
      </c>
      <c r="K134">
        <f t="shared" si="1"/>
        <v>415.00418808603172</v>
      </c>
    </row>
    <row r="135" spans="1:11" x14ac:dyDescent="0.25">
      <c r="A135">
        <v>660535</v>
      </c>
      <c r="B135">
        <v>0.76969999</v>
      </c>
      <c r="C135">
        <v>2.8512000999999998</v>
      </c>
      <c r="D135">
        <v>1.28509998</v>
      </c>
      <c r="E135">
        <v>0.60460000999999997</v>
      </c>
      <c r="G135">
        <f>TREND(Calibration!$A$4:$A$6,Calibration!$B$4:$B$6,'CO2 Concentration Data'!D135)</f>
        <v>516.40519484948356</v>
      </c>
      <c r="H135">
        <f>TREND(Calibration!$A$4:$A$6,Calibration!$C$4:$C$6,'CO2 Concentration Data'!C135)</f>
        <v>1146.6237975727267</v>
      </c>
      <c r="I135">
        <f>TREND(Calibration!$A$4:$A$6,Calibration!$D$4:$D$6,'CO2 Concentration Data'!B135)</f>
        <v>765.01884241269897</v>
      </c>
      <c r="J135">
        <f>TREND(Calibration!$A$4:$A$6,Calibration!$E$4:$E$6,'CO2 Concentration Data'!E135)</f>
        <v>416.39091338082528</v>
      </c>
      <c r="K135">
        <f t="shared" si="1"/>
        <v>415.01597400908042</v>
      </c>
    </row>
    <row r="136" spans="1:11" x14ac:dyDescent="0.25">
      <c r="A136">
        <v>665538</v>
      </c>
      <c r="B136">
        <v>0.90799998999999998</v>
      </c>
      <c r="C136">
        <v>2.6933000100000002</v>
      </c>
      <c r="D136">
        <v>1.29279995</v>
      </c>
      <c r="E136">
        <v>0.60460000999999997</v>
      </c>
      <c r="G136">
        <f>TREND(Calibration!$A$4:$A$6,Calibration!$B$4:$B$6,'CO2 Concentration Data'!D136)</f>
        <v>519.46901924257043</v>
      </c>
      <c r="H136">
        <f>TREND(Calibration!$A$4:$A$6,Calibration!$C$4:$C$6,'CO2 Concentration Data'!C136)</f>
        <v>1082.764529887452</v>
      </c>
      <c r="I136">
        <f>TREND(Calibration!$A$4:$A$6,Calibration!$D$4:$D$6,'CO2 Concentration Data'!B136)</f>
        <v>903.91403855584963</v>
      </c>
      <c r="J136">
        <f>TREND(Calibration!$A$4:$A$6,Calibration!$E$4:$E$6,'CO2 Concentration Data'!E136)</f>
        <v>416.39091338082528</v>
      </c>
      <c r="K136">
        <f t="shared" si="1"/>
        <v>414.95115555711078</v>
      </c>
    </row>
    <row r="137" spans="1:11" x14ac:dyDescent="0.25">
      <c r="A137">
        <v>670536</v>
      </c>
      <c r="B137">
        <v>0.82050002</v>
      </c>
      <c r="C137">
        <v>2.2904000299999998</v>
      </c>
      <c r="D137">
        <v>1.26929998</v>
      </c>
      <c r="E137">
        <v>0.60290003000000003</v>
      </c>
      <c r="G137">
        <f>TREND(Calibration!$A$4:$A$6,Calibration!$B$4:$B$6,'CO2 Concentration Data'!D137)</f>
        <v>510.11836186042359</v>
      </c>
      <c r="H137">
        <f>TREND(Calibration!$A$4:$A$6,Calibration!$C$4:$C$6,'CO2 Concentration Data'!C137)</f>
        <v>919.82036897397882</v>
      </c>
      <c r="I137">
        <f>TREND(Calibration!$A$4:$A$6,Calibration!$D$4:$D$6,'CO2 Concentration Data'!B137)</f>
        <v>816.03749845700804</v>
      </c>
      <c r="J137">
        <f>TREND(Calibration!$A$4:$A$6,Calibration!$E$4:$E$6,'CO2 Concentration Data'!E137)</f>
        <v>415.35579765955111</v>
      </c>
      <c r="K137">
        <f t="shared" si="1"/>
        <v>414.91776472739218</v>
      </c>
    </row>
    <row r="138" spans="1:11" x14ac:dyDescent="0.25">
      <c r="A138">
        <v>675536</v>
      </c>
      <c r="B138">
        <v>1.0478999600000001</v>
      </c>
      <c r="C138">
        <v>2.0815999500000002</v>
      </c>
      <c r="D138">
        <v>1.27310002</v>
      </c>
      <c r="E138">
        <v>0.60460000999999997</v>
      </c>
      <c r="G138">
        <f>TREND(Calibration!$A$4:$A$6,Calibration!$B$4:$B$6,'CO2 Concentration Data'!D138)</f>
        <v>511.63040090040761</v>
      </c>
      <c r="H138">
        <f>TREND(Calibration!$A$4:$A$6,Calibration!$C$4:$C$6,'CO2 Concentration Data'!C138)</f>
        <v>835.37570398723449</v>
      </c>
      <c r="I138">
        <f>TREND(Calibration!$A$4:$A$6,Calibration!$D$4:$D$6,'CO2 Concentration Data'!B138)</f>
        <v>1044.4160904254873</v>
      </c>
      <c r="J138">
        <f>TREND(Calibration!$A$4:$A$6,Calibration!$E$4:$E$6,'CO2 Concentration Data'!E138)</f>
        <v>416.39091338082528</v>
      </c>
      <c r="K138">
        <f t="shared" si="1"/>
        <v>414.89615844578969</v>
      </c>
    </row>
    <row r="139" spans="1:11" x14ac:dyDescent="0.25">
      <c r="A139">
        <v>680535</v>
      </c>
      <c r="B139">
        <v>0.96039998999999998</v>
      </c>
      <c r="C139">
        <v>2.26629996</v>
      </c>
      <c r="D139">
        <v>1.28509998</v>
      </c>
      <c r="E139">
        <v>0.60290003000000003</v>
      </c>
      <c r="G139">
        <f>TREND(Calibration!$A$4:$A$6,Calibration!$B$4:$B$6,'CO2 Concentration Data'!D139)</f>
        <v>516.40519484948356</v>
      </c>
      <c r="H139">
        <f>TREND(Calibration!$A$4:$A$6,Calibration!$C$4:$C$6,'CO2 Concentration Data'!C139)</f>
        <v>910.07361821934751</v>
      </c>
      <c r="I139">
        <f>TREND(Calibration!$A$4:$A$6,Calibration!$D$4:$D$6,'CO2 Concentration Data'!B139)</f>
        <v>956.53955032664555</v>
      </c>
      <c r="J139">
        <f>TREND(Calibration!$A$4:$A$6,Calibration!$E$4:$E$6,'CO2 Concentration Data'!E139)</f>
        <v>415.35579765955111</v>
      </c>
      <c r="K139">
        <f t="shared" si="1"/>
        <v>414.83134117233374</v>
      </c>
    </row>
    <row r="140" spans="1:11" x14ac:dyDescent="0.25">
      <c r="A140">
        <v>685535</v>
      </c>
      <c r="B140">
        <v>0.77399998999999997</v>
      </c>
      <c r="C140">
        <v>2.1252999300000002</v>
      </c>
      <c r="D140">
        <v>1.26269996</v>
      </c>
      <c r="E140">
        <v>0.60290003000000003</v>
      </c>
      <c r="G140">
        <f>TREND(Calibration!$A$4:$A$6,Calibration!$B$4:$B$6,'CO2 Concentration Data'!D140)</f>
        <v>507.49220847659728</v>
      </c>
      <c r="H140">
        <f>TREND(Calibration!$A$4:$A$6,Calibration!$C$4:$C$6,'CO2 Concentration Data'!C140)</f>
        <v>853.04921336054235</v>
      </c>
      <c r="I140">
        <f>TREND(Calibration!$A$4:$A$6,Calibration!$D$4:$D$6,'CO2 Concentration Data'!B140)</f>
        <v>769.33734814961542</v>
      </c>
      <c r="J140">
        <f>TREND(Calibration!$A$4:$A$6,Calibration!$E$4:$E$6,'CO2 Concentration Data'!E140)</f>
        <v>415.35579765955111</v>
      </c>
      <c r="K140">
        <f t="shared" si="1"/>
        <v>414.77634406101271</v>
      </c>
    </row>
    <row r="141" spans="1:11" x14ac:dyDescent="0.25">
      <c r="A141">
        <v>690535</v>
      </c>
      <c r="B141">
        <v>0.80140001000000005</v>
      </c>
      <c r="C141">
        <v>2.1045000599999999</v>
      </c>
      <c r="D141">
        <v>1.3004000200000001</v>
      </c>
      <c r="E141">
        <v>0.60509997999999998</v>
      </c>
      <c r="G141">
        <f>TREND(Calibration!$A$4:$A$6,Calibration!$B$4:$B$6,'CO2 Concentration Data'!D141)</f>
        <v>522.49309334353018</v>
      </c>
      <c r="H141">
        <f>TREND(Calibration!$A$4:$A$6,Calibration!$C$4:$C$6,'CO2 Concentration Data'!C141)</f>
        <v>844.63715693835206</v>
      </c>
      <c r="I141">
        <f>TREND(Calibration!$A$4:$A$6,Calibration!$D$4:$D$6,'CO2 Concentration Data'!B141)</f>
        <v>796.85528851278434</v>
      </c>
      <c r="J141">
        <f>TREND(Calibration!$A$4:$A$6,Calibration!$E$4:$E$6,'CO2 Concentration Data'!E141)</f>
        <v>416.69534449599462</v>
      </c>
      <c r="K141">
        <f t="shared" si="1"/>
        <v>414.77634406101271</v>
      </c>
    </row>
    <row r="142" spans="1:11" x14ac:dyDescent="0.25">
      <c r="A142">
        <v>695537</v>
      </c>
      <c r="B142">
        <v>0.70569998</v>
      </c>
      <c r="C142">
        <v>2.07669997</v>
      </c>
      <c r="D142">
        <v>1.278</v>
      </c>
      <c r="E142">
        <v>0.61170000000000002</v>
      </c>
      <c r="G142">
        <f>TREND(Calibration!$A$4:$A$6,Calibration!$B$4:$B$6,'CO2 Concentration Data'!D142)</f>
        <v>513.58010697064401</v>
      </c>
      <c r="H142">
        <f>TREND(Calibration!$A$4:$A$6,Calibration!$C$4:$C$6,'CO2 Concentration Data'!C142)</f>
        <v>833.39401332149453</v>
      </c>
      <c r="I142">
        <f>TREND(Calibration!$A$4:$A$6,Calibration!$D$4:$D$6,'CO2 Concentration Data'!B142)</f>
        <v>700.74339814578934</v>
      </c>
      <c r="J142">
        <f>TREND(Calibration!$A$4:$A$6,Calibration!$E$4:$E$6,'CO2 Concentration Data'!E142)</f>
        <v>420.71408851811503</v>
      </c>
      <c r="K142">
        <f t="shared" si="1"/>
        <v>414.93740740868952</v>
      </c>
    </row>
    <row r="143" spans="1:11" x14ac:dyDescent="0.25">
      <c r="A143">
        <v>700537</v>
      </c>
      <c r="B143">
        <v>0.71230000000000004</v>
      </c>
      <c r="C143">
        <v>2.1805000300000001</v>
      </c>
      <c r="D143">
        <v>1.2654999499999999</v>
      </c>
      <c r="E143">
        <v>0.61280000000000001</v>
      </c>
      <c r="G143">
        <f>TREND(Calibration!$A$4:$A$6,Calibration!$B$4:$B$6,'CO2 Concentration Data'!D143)</f>
        <v>508.6063267994478</v>
      </c>
      <c r="H143">
        <f>TREND(Calibration!$A$4:$A$6,Calibration!$C$4:$C$6,'CO2 Concentration Data'!C143)</f>
        <v>875.37369691310994</v>
      </c>
      <c r="I143">
        <f>TREND(Calibration!$A$4:$A$6,Calibration!$D$4:$D$6,'CO2 Concentration Data'!B143)</f>
        <v>707.37182238619948</v>
      </c>
      <c r="J143">
        <f>TREND(Calibration!$A$4:$A$6,Calibration!$E$4:$E$6,'CO2 Concentration Data'!E143)</f>
        <v>421.38387715880589</v>
      </c>
      <c r="K143">
        <f t="shared" si="1"/>
        <v>415.14168312315235</v>
      </c>
    </row>
    <row r="144" spans="1:11" x14ac:dyDescent="0.25">
      <c r="A144">
        <v>705537</v>
      </c>
      <c r="B144">
        <v>0.71550000000000002</v>
      </c>
      <c r="C144">
        <v>2.1208999199999998</v>
      </c>
      <c r="D144">
        <v>1.26820004</v>
      </c>
      <c r="E144">
        <v>0.61440002999999999</v>
      </c>
      <c r="G144">
        <f>TREND(Calibration!$A$4:$A$6,Calibration!$B$4:$B$6,'CO2 Concentration Data'!D144)</f>
        <v>509.68069483017126</v>
      </c>
      <c r="H144">
        <f>TREND(Calibration!$A$4:$A$6,Calibration!$C$4:$C$6,'CO2 Concentration Data'!C144)</f>
        <v>851.26972472055547</v>
      </c>
      <c r="I144">
        <f>TREND(Calibration!$A$4:$A$6,Calibration!$D$4:$D$6,'CO2 Concentration Data'!B144)</f>
        <v>710.58559409739314</v>
      </c>
      <c r="J144">
        <f>TREND(Calibration!$A$4:$A$6,Calibration!$E$4:$E$6,'CO2 Concentration Data'!E144)</f>
        <v>422.3581334485919</v>
      </c>
      <c r="K144">
        <f t="shared" si="1"/>
        <v>415.4854170822033</v>
      </c>
    </row>
    <row r="145" spans="1:11" x14ac:dyDescent="0.25">
      <c r="A145">
        <v>710537</v>
      </c>
      <c r="B145">
        <v>0.67949998</v>
      </c>
      <c r="C145">
        <v>2.1182000599999999</v>
      </c>
      <c r="D145">
        <v>1.26269996</v>
      </c>
      <c r="E145">
        <v>0.61330003</v>
      </c>
      <c r="G145">
        <f>TREND(Calibration!$A$4:$A$6,Calibration!$B$4:$B$6,'CO2 Concentration Data'!D145)</f>
        <v>507.49220847659728</v>
      </c>
      <c r="H145">
        <f>TREND(Calibration!$A$4:$A$6,Calibration!$C$4:$C$6,'CO2 Concentration Data'!C145)</f>
        <v>850.17782488406544</v>
      </c>
      <c r="I145">
        <f>TREND(Calibration!$A$4:$A$6,Calibration!$D$4:$D$6,'CO2 Concentration Data'!B145)</f>
        <v>674.43064226039132</v>
      </c>
      <c r="J145">
        <f>TREND(Calibration!$A$4:$A$6,Calibration!$E$4:$E$6,'CO2 Concentration Data'!E145)</f>
        <v>421.68834480790105</v>
      </c>
      <c r="K145">
        <f t="shared" si="1"/>
        <v>415.76433278570346</v>
      </c>
    </row>
    <row r="146" spans="1:11" x14ac:dyDescent="0.25">
      <c r="A146">
        <v>715537</v>
      </c>
      <c r="B146">
        <v>0.75650001</v>
      </c>
      <c r="C146">
        <v>2.11380005</v>
      </c>
      <c r="D146">
        <v>1.31299996</v>
      </c>
      <c r="E146">
        <v>0.61220001999999996</v>
      </c>
      <c r="G146">
        <f>TREND(Calibration!$A$4:$A$6,Calibration!$B$4:$B$6,'CO2 Concentration Data'!D146)</f>
        <v>527.50661982784504</v>
      </c>
      <c r="H146">
        <f>TREND(Calibration!$A$4:$A$6,Calibration!$C$4:$C$6,'CO2 Concentration Data'!C146)</f>
        <v>848.39833624407879</v>
      </c>
      <c r="I146">
        <f>TREND(Calibration!$A$4:$A$6,Calibration!$D$4:$D$6,'CO2 Concentration Data'!B146)</f>
        <v>751.76205419009841</v>
      </c>
      <c r="J146">
        <f>TREND(Calibration!$A$4:$A$6,Calibration!$E$4:$E$6,'CO2 Concentration Data'!E146)</f>
        <v>421.01855007822252</v>
      </c>
      <c r="K146">
        <f t="shared" si="1"/>
        <v>415.89200510724282</v>
      </c>
    </row>
    <row r="147" spans="1:11" x14ac:dyDescent="0.25">
      <c r="A147">
        <v>720537</v>
      </c>
      <c r="B147">
        <v>0.78390002000000003</v>
      </c>
      <c r="C147">
        <v>2.0783</v>
      </c>
      <c r="D147">
        <v>1.278</v>
      </c>
      <c r="E147">
        <v>0.61659998000000005</v>
      </c>
      <c r="G147">
        <f>TREND(Calibration!$A$4:$A$6,Calibration!$B$4:$B$6,'CO2 Concentration Data'!D147)</f>
        <v>513.58010697064401</v>
      </c>
      <c r="H147">
        <f>TREND(Calibration!$A$4:$A$6,Calibration!$C$4:$C$6,'CO2 Concentration Data'!C147)</f>
        <v>834.04111076187257</v>
      </c>
      <c r="I147">
        <f>TREND(Calibration!$A$4:$A$6,Calibration!$D$4:$D$6,'CO2 Concentration Data'!B147)</f>
        <v>779.27998451023063</v>
      </c>
      <c r="J147">
        <f>TREND(Calibration!$A$4:$A$6,Calibration!$E$4:$E$6,'CO2 Concentration Data'!E147)</f>
        <v>423.6976802850354</v>
      </c>
      <c r="K147">
        <f t="shared" si="1"/>
        <v>416.18270437676421</v>
      </c>
    </row>
    <row r="148" spans="1:11" x14ac:dyDescent="0.25">
      <c r="A148">
        <v>725537</v>
      </c>
      <c r="B148">
        <v>0.84509999000000002</v>
      </c>
      <c r="C148">
        <v>2.0388999000000001</v>
      </c>
      <c r="D148">
        <v>1.2638000199999999</v>
      </c>
      <c r="E148">
        <v>0.61879998000000003</v>
      </c>
      <c r="G148">
        <f>TREND(Calibration!$A$4:$A$6,Calibration!$B$4:$B$6,'CO2 Concentration Data'!D148)</f>
        <v>507.92992325494828</v>
      </c>
      <c r="H148">
        <f>TREND(Calibration!$A$4:$A$6,Calibration!$C$4:$C$6,'CO2 Concentration Data'!C148)</f>
        <v>818.10659462114972</v>
      </c>
      <c r="I148">
        <f>TREND(Calibration!$A$4:$A$6,Calibration!$D$4:$D$6,'CO2 Concentration Data'!B148)</f>
        <v>840.74333835769937</v>
      </c>
      <c r="J148">
        <f>TREND(Calibration!$A$4:$A$6,Calibration!$E$4:$E$6,'CO2 Concentration Data'!E148)</f>
        <v>425.03725756641711</v>
      </c>
      <c r="K148">
        <f t="shared" si="1"/>
        <v>416.47340462838037</v>
      </c>
    </row>
    <row r="149" spans="1:11" x14ac:dyDescent="0.25">
      <c r="A149">
        <v>730537</v>
      </c>
      <c r="B149">
        <v>0.82709997999999996</v>
      </c>
      <c r="C149">
        <v>2.13619995</v>
      </c>
      <c r="D149">
        <v>1.2714999899999999</v>
      </c>
      <c r="E149">
        <v>0.61769998000000004</v>
      </c>
      <c r="G149">
        <f>TREND(Calibration!$A$4:$A$6,Calibration!$B$4:$B$6,'CO2 Concentration Data'!D149)</f>
        <v>510.99374764803508</v>
      </c>
      <c r="H149">
        <f>TREND(Calibration!$A$4:$A$6,Calibration!$C$4:$C$6,'CO2 Concentration Data'!C149)</f>
        <v>857.45749010664701</v>
      </c>
      <c r="I149">
        <f>TREND(Calibration!$A$4:$A$6,Calibration!$D$4:$D$6,'CO2 Concentration Data'!B149)</f>
        <v>822.66586243919846</v>
      </c>
      <c r="J149">
        <f>TREND(Calibration!$A$4:$A$6,Calibration!$E$4:$E$6,'CO2 Concentration Data'!E149)</f>
        <v>424.36746892572626</v>
      </c>
      <c r="K149">
        <f t="shared" si="1"/>
        <v>416.82695894598504</v>
      </c>
    </row>
    <row r="150" spans="1:11" x14ac:dyDescent="0.25">
      <c r="A150">
        <v>735537</v>
      </c>
      <c r="B150">
        <v>0.94349998000000002</v>
      </c>
      <c r="C150">
        <v>2.0887000599999999</v>
      </c>
      <c r="D150">
        <v>1.2665</v>
      </c>
      <c r="E150">
        <v>0.61819999999999997</v>
      </c>
      <c r="G150">
        <f>TREND(Calibration!$A$4:$A$6,Calibration!$B$4:$B$6,'CO2 Concentration Data'!D150)</f>
        <v>509.0042475165813</v>
      </c>
      <c r="H150">
        <f>TREND(Calibration!$A$4:$A$6,Calibration!$C$4:$C$6,'CO2 Concentration Data'!C150)</f>
        <v>838.24718952650733</v>
      </c>
      <c r="I150">
        <f>TREND(Calibration!$A$4:$A$6,Calibration!$D$4:$D$6,'CO2 Concentration Data'!B150)</f>
        <v>939.56680843386755</v>
      </c>
      <c r="J150">
        <f>TREND(Calibration!$A$4:$A$6,Calibration!$E$4:$E$6,'CO2 Concentration Data'!E150)</f>
        <v>424.67193048583374</v>
      </c>
      <c r="K150">
        <f t="shared" si="1"/>
        <v>417.0842681714638</v>
      </c>
    </row>
    <row r="151" spans="1:11" x14ac:dyDescent="0.25">
      <c r="A151">
        <v>740537</v>
      </c>
      <c r="B151">
        <v>0.85170000999999995</v>
      </c>
      <c r="C151">
        <v>2.11380005</v>
      </c>
      <c r="D151">
        <v>1.25890005</v>
      </c>
      <c r="E151">
        <v>0.61989998999999996</v>
      </c>
      <c r="G151">
        <f>TREND(Calibration!$A$4:$A$6,Calibration!$B$4:$B$6,'CO2 Concentration Data'!D151)</f>
        <v>505.98022116372022</v>
      </c>
      <c r="H151">
        <f>TREND(Calibration!$A$4:$A$6,Calibration!$C$4:$C$6,'CO2 Concentration Data'!C151)</f>
        <v>848.39833624407879</v>
      </c>
      <c r="I151">
        <f>TREND(Calibration!$A$4:$A$6,Calibration!$D$4:$D$6,'CO2 Concentration Data'!B151)</f>
        <v>847.3717625981094</v>
      </c>
      <c r="J151">
        <f>TREND(Calibration!$A$4:$A$6,Calibration!$E$4:$E$6,'CO2 Concentration Data'!E151)</f>
        <v>425.70705229609558</v>
      </c>
      <c r="K151">
        <f t="shared" si="1"/>
        <v>417.36318250003126</v>
      </c>
    </row>
    <row r="152" spans="1:11" x14ac:dyDescent="0.25">
      <c r="A152">
        <v>745535</v>
      </c>
      <c r="B152">
        <v>0.84729999</v>
      </c>
      <c r="C152">
        <v>2.7309999500000002</v>
      </c>
      <c r="D152">
        <v>1.2714999899999999</v>
      </c>
      <c r="E152">
        <v>0.62370002000000002</v>
      </c>
      <c r="G152">
        <f>TREND(Calibration!$A$4:$A$6,Calibration!$B$4:$B$6,'CO2 Concentration Data'!D152)</f>
        <v>510.99374764803508</v>
      </c>
      <c r="H152">
        <f>TREND(Calibration!$A$4:$A$6,Calibration!$C$4:$C$6,'CO2 Concentration Data'!C152)</f>
        <v>1098.0114531803952</v>
      </c>
      <c r="I152">
        <f>TREND(Calibration!$A$4:$A$6,Calibration!$D$4:$D$6,'CO2 Concentration Data'!B152)</f>
        <v>842.95280640914507</v>
      </c>
      <c r="J152">
        <f>TREND(Calibration!$A$4:$A$6,Calibration!$E$4:$E$6,'CO2 Concentration Data'!E152)</f>
        <v>428.02088586726336</v>
      </c>
      <c r="K152">
        <f t="shared" si="1"/>
        <v>417.70691645908215</v>
      </c>
    </row>
    <row r="153" spans="1:11" x14ac:dyDescent="0.25">
      <c r="A153">
        <v>750535</v>
      </c>
      <c r="B153">
        <v>0.84619999000000001</v>
      </c>
      <c r="C153">
        <v>2.2297000900000001</v>
      </c>
      <c r="D153">
        <v>1.26709998</v>
      </c>
      <c r="E153">
        <v>0.62260002000000003</v>
      </c>
      <c r="G153">
        <f>TREND(Calibration!$A$4:$A$6,Calibration!$B$4:$B$6,'CO2 Concentration Data'!D153)</f>
        <v>509.24298005182033</v>
      </c>
      <c r="H153">
        <f>TREND(Calibration!$A$4:$A$6,Calibration!$C$4:$C$6,'CO2 Concentration Data'!C153)</f>
        <v>895.27159438531271</v>
      </c>
      <c r="I153">
        <f>TREND(Calibration!$A$4:$A$6,Calibration!$D$4:$D$6,'CO2 Concentration Data'!B153)</f>
        <v>841.84807238342228</v>
      </c>
      <c r="J153">
        <f>TREND(Calibration!$A$4:$A$6,Calibration!$E$4:$E$6,'CO2 Concentration Data'!E153)</f>
        <v>427.35109722657251</v>
      </c>
      <c r="K153">
        <f t="shared" si="1"/>
        <v>418.03886449508428</v>
      </c>
    </row>
    <row r="154" spans="1:11" x14ac:dyDescent="0.25">
      <c r="A154">
        <v>755535</v>
      </c>
      <c r="B154">
        <v>0.95169996999999995</v>
      </c>
      <c r="C154">
        <v>2.2367999599999999</v>
      </c>
      <c r="D154">
        <v>1.2747000500000001</v>
      </c>
      <c r="E154">
        <v>0.62040001</v>
      </c>
      <c r="G154">
        <f>TREND(Calibration!$A$4:$A$6,Calibration!$B$4:$B$6,'CO2 Concentration Data'!D154)</f>
        <v>512.26705415278013</v>
      </c>
      <c r="H154">
        <f>TREND(Calibration!$A$4:$A$6,Calibration!$C$4:$C$6,'CO2 Concentration Data'!C154)</f>
        <v>898.14298286178939</v>
      </c>
      <c r="I154">
        <f>TREND(Calibration!$A$4:$A$6,Calibration!$D$4:$D$6,'CO2 Concentration Data'!B154)</f>
        <v>947.80208840076466</v>
      </c>
      <c r="J154">
        <f>TREND(Calibration!$A$4:$A$6,Calibration!$E$4:$E$6,'CO2 Concentration Data'!E154)</f>
        <v>426.01151385620312</v>
      </c>
      <c r="K154">
        <f t="shared" si="1"/>
        <v>418.48866351197728</v>
      </c>
    </row>
    <row r="155" spans="1:11" x14ac:dyDescent="0.25">
      <c r="A155">
        <v>760535</v>
      </c>
      <c r="B155">
        <v>1.04299998</v>
      </c>
      <c r="C155">
        <v>2.1740000199999998</v>
      </c>
      <c r="D155">
        <v>1.2648999700000001</v>
      </c>
      <c r="E155">
        <v>0.62429999999999997</v>
      </c>
      <c r="G155">
        <f>TREND(Calibration!$A$4:$A$6,Calibration!$B$4:$B$6,'CO2 Concentration Data'!D155)</f>
        <v>508.36759426420889</v>
      </c>
      <c r="H155">
        <f>TREND(Calibration!$A$4:$A$6,Calibration!$C$4:$C$6,'CO2 Concentration Data'!C155)</f>
        <v>872.74490880699182</v>
      </c>
      <c r="I155">
        <f>TREND(Calibration!$A$4:$A$6,Calibration!$D$4:$D$6,'CO2 Concentration Data'!B155)</f>
        <v>1039.4950225787952</v>
      </c>
      <c r="J155">
        <f>TREND(Calibration!$A$4:$A$6,Calibration!$E$4:$E$6,'CO2 Concentration Data'!E155)</f>
        <v>428.38621294784667</v>
      </c>
      <c r="K155">
        <f t="shared" si="1"/>
        <v>418.97185473352147</v>
      </c>
    </row>
    <row r="156" spans="1:11" x14ac:dyDescent="0.25">
      <c r="A156">
        <v>765535</v>
      </c>
      <c r="B156">
        <v>1.0009000299999999</v>
      </c>
      <c r="C156">
        <v>2.1252999300000002</v>
      </c>
      <c r="D156">
        <v>1.26929998</v>
      </c>
      <c r="E156">
        <v>0.62099998999999995</v>
      </c>
      <c r="G156">
        <f>TREND(Calibration!$A$4:$A$6,Calibration!$B$4:$B$6,'CO2 Concentration Data'!D156)</f>
        <v>510.11836186042359</v>
      </c>
      <c r="H156">
        <f>TREND(Calibration!$A$4:$A$6,Calibration!$C$4:$C$6,'CO2 Concentration Data'!C156)</f>
        <v>853.04921336054235</v>
      </c>
      <c r="I156">
        <f>TREND(Calibration!$A$4:$A$6,Calibration!$D$4:$D$6,'CO2 Concentration Data'!B156)</f>
        <v>997.21388871858665</v>
      </c>
      <c r="J156">
        <f>TREND(Calibration!$A$4:$A$6,Calibration!$E$4:$E$6,'CO2 Concentration Data'!E156)</f>
        <v>426.37684093678644</v>
      </c>
      <c r="K156">
        <f t="shared" si="1"/>
        <v>419.33719379566116</v>
      </c>
    </row>
    <row r="157" spans="1:11" x14ac:dyDescent="0.25">
      <c r="A157">
        <v>770535</v>
      </c>
      <c r="B157">
        <v>0.85930002000000005</v>
      </c>
      <c r="C157">
        <v>2.2253000699999999</v>
      </c>
      <c r="D157">
        <v>1.28680003</v>
      </c>
      <c r="E157">
        <v>0.61280000000000001</v>
      </c>
      <c r="G157">
        <f>TREND(Calibration!$A$4:$A$6,Calibration!$B$4:$B$6,'CO2 Concentration Data'!D157)</f>
        <v>517.08164614208169</v>
      </c>
      <c r="H157">
        <f>TREND(Calibration!$A$4:$A$6,Calibration!$C$4:$C$6,'CO2 Concentration Data'!C157)</f>
        <v>893.49210170104266</v>
      </c>
      <c r="I157">
        <f>TREND(Calibration!$A$4:$A$6,Calibration!$D$4:$D$6,'CO2 Concentration Data'!B157)</f>
        <v>855.00448045523103</v>
      </c>
      <c r="J157">
        <f>TREND(Calibration!$A$4:$A$6,Calibration!$E$4:$E$6,'CO2 Concentration Data'!E157)</f>
        <v>421.38387715880589</v>
      </c>
      <c r="K157">
        <f t="shared" si="1"/>
        <v>419.46683069960045</v>
      </c>
    </row>
    <row r="158" spans="1:11" x14ac:dyDescent="0.25">
      <c r="A158">
        <v>775535</v>
      </c>
      <c r="B158">
        <v>0.82870001000000004</v>
      </c>
      <c r="C158">
        <v>2.0973999499999998</v>
      </c>
      <c r="D158">
        <v>1.28129995</v>
      </c>
      <c r="E158">
        <v>0.61280000000000001</v>
      </c>
      <c r="G158">
        <f>TREND(Calibration!$A$4:$A$6,Calibration!$B$4:$B$6,'CO2 Concentration Data'!D158)</f>
        <v>514.89315978850777</v>
      </c>
      <c r="H158">
        <f>TREND(Calibration!$A$4:$A$6,Calibration!$C$4:$C$6,'CO2 Concentration Data'!C158)</f>
        <v>841.765671399079</v>
      </c>
      <c r="I158">
        <f>TREND(Calibration!$A$4:$A$6,Calibration!$D$4:$D$6,'CO2 Concentration Data'!B158)</f>
        <v>824.27277842390515</v>
      </c>
      <c r="J158">
        <f>TREND(Calibration!$A$4:$A$6,Calibration!$E$4:$E$6,'CO2 Concentration Data'!E158)</f>
        <v>421.38387715880589</v>
      </c>
      <c r="K158">
        <f t="shared" si="1"/>
        <v>419.72414012149807</v>
      </c>
    </row>
    <row r="159" spans="1:11" x14ac:dyDescent="0.25">
      <c r="A159">
        <v>780537</v>
      </c>
      <c r="B159">
        <v>0.76149999999999995</v>
      </c>
      <c r="C159">
        <v>2.8004000200000001</v>
      </c>
      <c r="D159">
        <v>1.2714999899999999</v>
      </c>
      <c r="E159">
        <v>0.61709999999999998</v>
      </c>
      <c r="G159">
        <f>TREND(Calibration!$A$4:$A$6,Calibration!$B$4:$B$6,'CO2 Concentration Data'!D159)</f>
        <v>510.99374764803508</v>
      </c>
      <c r="H159">
        <f>TREND(Calibration!$A$4:$A$6,Calibration!$C$4:$C$6,'CO2 Concentration Data'!C159)</f>
        <v>1126.0788067044293</v>
      </c>
      <c r="I159">
        <f>TREND(Calibration!$A$4:$A$6,Calibration!$D$4:$D$6,'CO2 Concentration Data'!B159)</f>
        <v>756.78356244580186</v>
      </c>
      <c r="J159">
        <f>TREND(Calibration!$A$4:$A$6,Calibration!$E$4:$E$6,'CO2 Concentration Data'!E159)</f>
        <v>424.00214184514289</v>
      </c>
      <c r="K159">
        <f t="shared" si="1"/>
        <v>420.16411897625608</v>
      </c>
    </row>
    <row r="160" spans="1:11" x14ac:dyDescent="0.25">
      <c r="A160">
        <v>785537</v>
      </c>
      <c r="B160">
        <v>0.72049998999999998</v>
      </c>
      <c r="C160">
        <v>2.1177001</v>
      </c>
      <c r="D160">
        <v>1.2775000299999999</v>
      </c>
      <c r="E160">
        <v>0.61879998000000003</v>
      </c>
      <c r="G160">
        <f>TREND(Calibration!$A$4:$A$6,Calibration!$B$4:$B$6,'CO2 Concentration Data'!D160)</f>
        <v>513.38116849662242</v>
      </c>
      <c r="H160">
        <f>TREND(Calibration!$A$4:$A$6,Calibration!$C$4:$C$6,'CO2 Concentration Data'!C160)</f>
        <v>849.97562690259554</v>
      </c>
      <c r="I160">
        <f>TREND(Calibration!$A$4:$A$6,Calibration!$D$4:$D$6,'CO2 Concentration Data'!B160)</f>
        <v>715.60710235309659</v>
      </c>
      <c r="J160">
        <f>TREND(Calibration!$A$4:$A$6,Calibration!$E$4:$E$6,'CO2 Concentration Data'!E160)</f>
        <v>425.03725756641711</v>
      </c>
      <c r="K160">
        <f t="shared" si="1"/>
        <v>420.64730882286744</v>
      </c>
    </row>
    <row r="161" spans="1:11" x14ac:dyDescent="0.25">
      <c r="A161">
        <v>790537</v>
      </c>
      <c r="B161">
        <v>0.74510001999999997</v>
      </c>
      <c r="C161">
        <v>2.1658000899999998</v>
      </c>
      <c r="D161">
        <v>1.2965999800000001</v>
      </c>
      <c r="E161">
        <v>0.61059998999999998</v>
      </c>
      <c r="G161">
        <f>TREND(Calibration!$A$4:$A$6,Calibration!$B$4:$B$6,'CO2 Concentration Data'!D161)</f>
        <v>520.98105430354622</v>
      </c>
      <c r="H161">
        <f>TREND(Calibration!$A$4:$A$6,Calibration!$C$4:$C$6,'CO2 Concentration Data'!C161)</f>
        <v>869.42862491589005</v>
      </c>
      <c r="I161">
        <f>TREND(Calibration!$A$4:$A$6,Calibration!$D$4:$D$6,'CO2 Concentration Data'!B161)</f>
        <v>740.31300251200753</v>
      </c>
      <c r="J161">
        <f>TREND(Calibration!$A$4:$A$6,Calibration!$E$4:$E$6,'CO2 Concentration Data'!E161)</f>
        <v>420.04429378843651</v>
      </c>
      <c r="K161">
        <f t="shared" si="1"/>
        <v>420.95961515966718</v>
      </c>
    </row>
    <row r="162" spans="1:11" x14ac:dyDescent="0.25">
      <c r="A162">
        <v>795537</v>
      </c>
      <c r="B162">
        <v>0.70950000999999996</v>
      </c>
      <c r="C162">
        <v>2.1537001099999999</v>
      </c>
      <c r="D162">
        <v>1.3032000100000001</v>
      </c>
      <c r="E162">
        <v>0.61330003</v>
      </c>
      <c r="G162">
        <f>TREND(Calibration!$A$4:$A$6,Calibration!$B$4:$B$6,'CO2 Concentration Data'!D162)</f>
        <v>523.60721166638075</v>
      </c>
      <c r="H162">
        <f>TREND(Calibration!$A$4:$A$6,Calibration!$C$4:$C$6,'CO2 Concentration Data'!C162)</f>
        <v>864.53505036627166</v>
      </c>
      <c r="I162">
        <f>TREND(Calibration!$A$4:$A$6,Calibration!$D$4:$D$6,'CO2 Concentration Data'!B162)</f>
        <v>704.55978218194161</v>
      </c>
      <c r="J162">
        <f>TREND(Calibration!$A$4:$A$6,Calibration!$E$4:$E$6,'CO2 Concentration Data'!E162)</f>
        <v>421.68834480790105</v>
      </c>
      <c r="K162">
        <f t="shared" ref="K162:K225" si="2">AVERAGE(J132:J162)</f>
        <v>421.26013694835098</v>
      </c>
    </row>
    <row r="163" spans="1:11" x14ac:dyDescent="0.25">
      <c r="A163">
        <v>800537</v>
      </c>
      <c r="B163">
        <v>0.70459998000000001</v>
      </c>
      <c r="C163">
        <v>2.1668999200000001</v>
      </c>
      <c r="D163">
        <v>1.31359994</v>
      </c>
      <c r="E163">
        <v>0.61549997000000001</v>
      </c>
      <c r="G163">
        <f>TREND(Calibration!$A$4:$A$6,Calibration!$B$4:$B$6,'CO2 Concentration Data'!D163)</f>
        <v>527.74535236308407</v>
      </c>
      <c r="H163">
        <f>TREND(Calibration!$A$4:$A$6,Calibration!$C$4:$C$6,'CO2 Concentration Data'!C163)</f>
        <v>869.87342731200215</v>
      </c>
      <c r="I163">
        <f>TREND(Calibration!$A$4:$A$6,Calibration!$D$4:$D$6,'CO2 Concentration Data'!B163)</f>
        <v>699.63866412006655</v>
      </c>
      <c r="J163">
        <f>TREND(Calibration!$A$4:$A$6,Calibration!$E$4:$E$6,'CO2 Concentration Data'!E163)</f>
        <v>423.02788555535687</v>
      </c>
      <c r="K163">
        <f t="shared" si="2"/>
        <v>421.50762365466721</v>
      </c>
    </row>
    <row r="164" spans="1:11" x14ac:dyDescent="0.25">
      <c r="A164">
        <v>805537</v>
      </c>
      <c r="B164">
        <v>0.74339997999999996</v>
      </c>
      <c r="C164">
        <v>2.1510000200000001</v>
      </c>
      <c r="D164">
        <v>1.29279995</v>
      </c>
      <c r="E164">
        <v>0.61280000000000001</v>
      </c>
      <c r="G164">
        <f>TREND(Calibration!$A$4:$A$6,Calibration!$B$4:$B$6,'CO2 Concentration Data'!D164)</f>
        <v>519.46901924257043</v>
      </c>
      <c r="H164">
        <f>TREND(Calibration!$A$4:$A$6,Calibration!$C$4:$C$6,'CO2 Concentration Data'!C164)</f>
        <v>863.44305751126865</v>
      </c>
      <c r="I164">
        <f>TREND(Calibration!$A$4:$A$6,Calibration!$D$4:$D$6,'CO2 Concentration Data'!B164)</f>
        <v>738.60564611828954</v>
      </c>
      <c r="J164">
        <f>TREND(Calibration!$A$4:$A$6,Calibration!$E$4:$E$6,'CO2 Concentration Data'!E164)</f>
        <v>421.38387715880589</v>
      </c>
      <c r="K164">
        <f t="shared" si="2"/>
        <v>421.66868700234403</v>
      </c>
    </row>
    <row r="165" spans="1:11" x14ac:dyDescent="0.25">
      <c r="A165">
        <v>810537</v>
      </c>
      <c r="B165">
        <v>0.71550000000000002</v>
      </c>
      <c r="C165">
        <v>2.1805000300000001</v>
      </c>
      <c r="D165">
        <v>1.29170001</v>
      </c>
      <c r="E165">
        <v>0.61610001000000003</v>
      </c>
      <c r="G165">
        <f>TREND(Calibration!$A$4:$A$6,Calibration!$B$4:$B$6,'CO2 Concentration Data'!D165)</f>
        <v>519.0313522123181</v>
      </c>
      <c r="H165">
        <f>TREND(Calibration!$A$4:$A$6,Calibration!$C$4:$C$6,'CO2 Concentration Data'!C165)</f>
        <v>875.37369691310994</v>
      </c>
      <c r="I165">
        <f>TREND(Calibration!$A$4:$A$6,Calibration!$D$4:$D$6,'CO2 Concentration Data'!B165)</f>
        <v>710.58559409739314</v>
      </c>
      <c r="J165">
        <f>TREND(Calibration!$A$4:$A$6,Calibration!$E$4:$E$6,'CO2 Concentration Data'!E165)</f>
        <v>423.39324916986612</v>
      </c>
      <c r="K165">
        <f t="shared" si="2"/>
        <v>421.93778116877667</v>
      </c>
    </row>
    <row r="166" spans="1:11" x14ac:dyDescent="0.25">
      <c r="A166">
        <v>815537</v>
      </c>
      <c r="B166">
        <v>0.68879997999999998</v>
      </c>
      <c r="C166">
        <v>2.11380005</v>
      </c>
      <c r="D166">
        <v>1.29990005</v>
      </c>
      <c r="E166">
        <v>0.61059998999999998</v>
      </c>
      <c r="G166">
        <f>TREND(Calibration!$A$4:$A$6,Calibration!$B$4:$B$6,'CO2 Concentration Data'!D166)</f>
        <v>522.29415486950859</v>
      </c>
      <c r="H166">
        <f>TREND(Calibration!$A$4:$A$6,Calibration!$C$4:$C$6,'CO2 Concentration Data'!C166)</f>
        <v>848.39833624407879</v>
      </c>
      <c r="I166">
        <f>TREND(Calibration!$A$4:$A$6,Calibration!$D$4:$D$6,'CO2 Concentration Data'!B166)</f>
        <v>683.77066629604792</v>
      </c>
      <c r="J166">
        <f>TREND(Calibration!$A$4:$A$6,Calibration!$E$4:$E$6,'CO2 Concentration Data'!E166)</f>
        <v>420.04429378843651</v>
      </c>
      <c r="K166">
        <f t="shared" si="2"/>
        <v>422.05563214966736</v>
      </c>
    </row>
    <row r="167" spans="1:11" x14ac:dyDescent="0.25">
      <c r="A167">
        <v>820537</v>
      </c>
      <c r="B167">
        <v>0.72539997000000001</v>
      </c>
      <c r="C167">
        <v>2.1029000299999998</v>
      </c>
      <c r="D167">
        <v>1.3004000200000001</v>
      </c>
      <c r="E167">
        <v>0.60839999</v>
      </c>
      <c r="G167">
        <f>TREND(Calibration!$A$4:$A$6,Calibration!$B$4:$B$6,'CO2 Concentration Data'!D167)</f>
        <v>522.49309334353018</v>
      </c>
      <c r="H167">
        <f>TREND(Calibration!$A$4:$A$6,Calibration!$C$4:$C$6,'CO2 Concentration Data'!C167)</f>
        <v>843.9900594979739</v>
      </c>
      <c r="I167">
        <f>TREND(Calibration!$A$4:$A$6,Calibration!$D$4:$D$6,'CO2 Concentration Data'!B167)</f>
        <v>720.52817019978875</v>
      </c>
      <c r="J167">
        <f>TREND(Calibration!$A$4:$A$6,Calibration!$E$4:$E$6,'CO2 Concentration Data'!E167)</f>
        <v>418.7047165070548</v>
      </c>
      <c r="K167">
        <f t="shared" si="2"/>
        <v>422.1302709601909</v>
      </c>
    </row>
    <row r="168" spans="1:11" x14ac:dyDescent="0.25">
      <c r="A168">
        <v>825537</v>
      </c>
      <c r="B168">
        <v>0.69309997999999995</v>
      </c>
      <c r="C168">
        <v>2.10019994</v>
      </c>
      <c r="D168">
        <v>1.32389998</v>
      </c>
      <c r="E168">
        <v>0.61110001999999997</v>
      </c>
      <c r="G168">
        <f>TREND(Calibration!$A$4:$A$6,Calibration!$B$4:$B$6,'CO2 Concentration Data'!D168)</f>
        <v>531.84374674666867</v>
      </c>
      <c r="H168">
        <f>TREND(Calibration!$A$4:$A$6,Calibration!$C$4:$C$6,'CO2 Concentration Data'!C168)</f>
        <v>842.898066642971</v>
      </c>
      <c r="I168">
        <f>TREND(Calibration!$A$4:$A$6,Calibration!$D$4:$D$6,'CO2 Concentration Data'!B168)</f>
        <v>688.08917203296437</v>
      </c>
      <c r="J168">
        <f>TREND(Calibration!$A$4:$A$6,Calibration!$E$4:$E$6,'CO2 Concentration Data'!E168)</f>
        <v>420.34876143753166</v>
      </c>
      <c r="K168">
        <f t="shared" si="2"/>
        <v>422.29133430786766</v>
      </c>
    </row>
    <row r="169" spans="1:11" x14ac:dyDescent="0.25">
      <c r="A169">
        <v>830537</v>
      </c>
      <c r="B169">
        <v>0.77899998000000004</v>
      </c>
      <c r="C169">
        <v>2.1029000299999998</v>
      </c>
      <c r="D169">
        <v>1.3151999700000001</v>
      </c>
      <c r="E169">
        <v>0.62209999999999999</v>
      </c>
      <c r="G169">
        <f>TREND(Calibration!$A$4:$A$6,Calibration!$B$4:$B$6,'CO2 Concentration Data'!D169)</f>
        <v>528.38200561545659</v>
      </c>
      <c r="H169">
        <f>TREND(Calibration!$A$4:$A$6,Calibration!$C$4:$C$6,'CO2 Concentration Data'!C169)</f>
        <v>843.9900594979739</v>
      </c>
      <c r="I169">
        <f>TREND(Calibration!$A$4:$A$6,Calibration!$D$4:$D$6,'CO2 Concentration Data'!B169)</f>
        <v>774.35885640531899</v>
      </c>
      <c r="J169">
        <f>TREND(Calibration!$A$4:$A$6,Calibration!$E$4:$E$6,'CO2 Concentration Data'!E169)</f>
        <v>427.04663566646497</v>
      </c>
      <c r="K169">
        <f t="shared" si="2"/>
        <v>422.63506728482383</v>
      </c>
    </row>
    <row r="170" spans="1:11" x14ac:dyDescent="0.25">
      <c r="A170">
        <v>835537</v>
      </c>
      <c r="B170">
        <v>0.76639997999999998</v>
      </c>
      <c r="C170">
        <v>2.23029995</v>
      </c>
      <c r="D170">
        <v>1.29390001</v>
      </c>
      <c r="E170">
        <v>0.61500001000000004</v>
      </c>
      <c r="G170">
        <f>TREND(Calibration!$A$4:$A$6,Calibration!$B$4:$B$6,'CO2 Concentration Data'!D170)</f>
        <v>519.90673402092136</v>
      </c>
      <c r="H170">
        <f>TREND(Calibration!$A$4:$A$6,Calibration!$C$4:$C$6,'CO2 Concentration Data'!C170)</f>
        <v>895.5141947556715</v>
      </c>
      <c r="I170">
        <f>TREND(Calibration!$A$4:$A$6,Calibration!$D$4:$D$6,'CO2 Concentration Data'!B170)</f>
        <v>761.7046302924939</v>
      </c>
      <c r="J170">
        <f>TREND(Calibration!$A$4:$A$6,Calibration!$E$4:$E$6,'CO2 Concentration Data'!E170)</f>
        <v>422.72346052917527</v>
      </c>
      <c r="K170">
        <f t="shared" si="2"/>
        <v>422.87273382900526</v>
      </c>
    </row>
    <row r="171" spans="1:11" x14ac:dyDescent="0.25">
      <c r="A171">
        <v>840537</v>
      </c>
      <c r="B171">
        <v>0.71499997000000004</v>
      </c>
      <c r="C171">
        <v>2.19860005</v>
      </c>
      <c r="D171">
        <v>1.2824000099999999</v>
      </c>
      <c r="E171">
        <v>0.61500001000000004</v>
      </c>
      <c r="G171">
        <f>TREND(Calibration!$A$4:$A$6,Calibration!$B$4:$B$6,'CO2 Concentration Data'!D171)</f>
        <v>515.33087456685871</v>
      </c>
      <c r="H171">
        <f>TREND(Calibration!$A$4:$A$6,Calibration!$C$4:$C$6,'CO2 Concentration Data'!C171)</f>
        <v>882.69385754309326</v>
      </c>
      <c r="I171">
        <f>TREND(Calibration!$A$4:$A$6,Calibration!$D$4:$D$6,'CO2 Concentration Data'!B171)</f>
        <v>710.08341213840936</v>
      </c>
      <c r="J171">
        <f>TREND(Calibration!$A$4:$A$6,Calibration!$E$4:$E$6,'CO2 Concentration Data'!E171)</f>
        <v>422.72346052917527</v>
      </c>
      <c r="K171">
        <f t="shared" si="2"/>
        <v>423.11040037318679</v>
      </c>
    </row>
    <row r="172" spans="1:11" x14ac:dyDescent="0.25">
      <c r="A172">
        <v>845537</v>
      </c>
      <c r="B172">
        <v>0.84509999000000002</v>
      </c>
      <c r="C172">
        <v>2.1893000599999999</v>
      </c>
      <c r="D172">
        <v>1.31359994</v>
      </c>
      <c r="E172">
        <v>0.62429999999999997</v>
      </c>
      <c r="G172">
        <f>TREND(Calibration!$A$4:$A$6,Calibration!$B$4:$B$6,'CO2 Concentration Data'!D172)</f>
        <v>527.74535236308407</v>
      </c>
      <c r="H172">
        <f>TREND(Calibration!$A$4:$A$6,Calibration!$C$4:$C$6,'CO2 Concentration Data'!C172)</f>
        <v>878.93267823736653</v>
      </c>
      <c r="I172">
        <f>TREND(Calibration!$A$4:$A$6,Calibration!$D$4:$D$6,'CO2 Concentration Data'!B172)</f>
        <v>840.74333835769937</v>
      </c>
      <c r="J172">
        <f>TREND(Calibration!$A$4:$A$6,Calibration!$E$4:$E$6,'CO2 Concentration Data'!E172)</f>
        <v>428.38621294784667</v>
      </c>
      <c r="K172">
        <f t="shared" si="2"/>
        <v>423.48752516195623</v>
      </c>
    </row>
    <row r="173" spans="1:11" x14ac:dyDescent="0.25">
      <c r="A173">
        <v>850537</v>
      </c>
      <c r="B173">
        <v>0.85439997999999995</v>
      </c>
      <c r="C173">
        <v>2.2832999200000001</v>
      </c>
      <c r="D173">
        <v>1.28789997</v>
      </c>
      <c r="E173">
        <v>0.62749999999999995</v>
      </c>
      <c r="G173">
        <f>TREND(Calibration!$A$4:$A$6,Calibration!$B$4:$B$6,'CO2 Concentration Data'!D173)</f>
        <v>517.51931317233402</v>
      </c>
      <c r="H173">
        <f>TREND(Calibration!$A$4:$A$6,Calibration!$C$4:$C$6,'CO2 Concentration Data'!C173)</f>
        <v>916.94888343470609</v>
      </c>
      <c r="I173">
        <f>TREND(Calibration!$A$4:$A$6,Calibration!$D$4:$D$6,'CO2 Concentration Data'!B173)</f>
        <v>850.08335235031927</v>
      </c>
      <c r="J173">
        <f>TREND(Calibration!$A$4:$A$6,Calibration!$E$4:$E$6,'CO2 Concentration Data'!E173)</f>
        <v>430.33468899349276</v>
      </c>
      <c r="K173">
        <f t="shared" si="2"/>
        <v>423.79786711277484</v>
      </c>
    </row>
    <row r="174" spans="1:11" x14ac:dyDescent="0.25">
      <c r="A174">
        <v>855537</v>
      </c>
      <c r="B174">
        <v>0.74830001999999995</v>
      </c>
      <c r="C174">
        <v>2.4089999199999999</v>
      </c>
      <c r="D174">
        <v>1.2955000400000001</v>
      </c>
      <c r="E174">
        <v>0.62099998999999995</v>
      </c>
      <c r="G174">
        <f>TREND(Calibration!$A$4:$A$6,Calibration!$B$4:$B$6,'CO2 Concentration Data'!D174)</f>
        <v>520.54338727329389</v>
      </c>
      <c r="H174">
        <f>TREND(Calibration!$A$4:$A$6,Calibration!$C$4:$C$6,'CO2 Concentration Data'!C174)</f>
        <v>967.78552290741959</v>
      </c>
      <c r="I174">
        <f>TREND(Calibration!$A$4:$A$6,Calibration!$D$4:$D$6,'CO2 Concentration Data'!B174)</f>
        <v>743.52677422320119</v>
      </c>
      <c r="J174">
        <f>TREND(Calibration!$A$4:$A$6,Calibration!$E$4:$E$6,'CO2 Concentration Data'!E174)</f>
        <v>426.37684093678644</v>
      </c>
      <c r="K174">
        <f t="shared" si="2"/>
        <v>423.95893046045165</v>
      </c>
    </row>
    <row r="175" spans="1:11" x14ac:dyDescent="0.25">
      <c r="A175">
        <v>860537</v>
      </c>
      <c r="B175">
        <v>0.81610000000000005</v>
      </c>
      <c r="C175">
        <v>2.1914999499999999</v>
      </c>
      <c r="D175">
        <v>1.3102999900000001</v>
      </c>
      <c r="E175">
        <v>0.62319999999999998</v>
      </c>
      <c r="G175">
        <f>TREND(Calibration!$A$4:$A$6,Calibration!$B$4:$B$6,'CO2 Concentration Data'!D175)</f>
        <v>526.4322995452203</v>
      </c>
      <c r="H175">
        <f>TREND(Calibration!$A$4:$A$6,Calibration!$C$4:$C$6,'CO2 Concentration Data'!C175)</f>
        <v>879.82237604810337</v>
      </c>
      <c r="I175">
        <f>TREND(Calibration!$A$4:$A$6,Calibration!$D$4:$D$6,'CO2 Concentration Data'!B175)</f>
        <v>811.6185422680436</v>
      </c>
      <c r="J175">
        <f>TREND(Calibration!$A$4:$A$6,Calibration!$E$4:$E$6,'CO2 Concentration Data'!E175)</f>
        <v>427.71642430715582</v>
      </c>
      <c r="K175">
        <f t="shared" si="2"/>
        <v>424.13177855266338</v>
      </c>
    </row>
    <row r="176" spans="1:11" x14ac:dyDescent="0.25">
      <c r="A176">
        <v>865538</v>
      </c>
      <c r="B176">
        <v>0.75599998000000002</v>
      </c>
      <c r="C176">
        <v>2.1684999500000002</v>
      </c>
      <c r="D176">
        <v>1.28900003</v>
      </c>
      <c r="E176">
        <v>0.61659998000000005</v>
      </c>
      <c r="G176">
        <f>TREND(Calibration!$A$4:$A$6,Calibration!$B$4:$B$6,'CO2 Concentration Data'!D176)</f>
        <v>517.95702795068496</v>
      </c>
      <c r="H176">
        <f>TREND(Calibration!$A$4:$A$6,Calibration!$C$4:$C$6,'CO2 Concentration Data'!C176)</f>
        <v>870.52052475238031</v>
      </c>
      <c r="I176">
        <f>TREND(Calibration!$A$4:$A$6,Calibration!$D$4:$D$6,'CO2 Concentration Data'!B176)</f>
        <v>751.25987223111463</v>
      </c>
      <c r="J176">
        <f>TREND(Calibration!$A$4:$A$6,Calibration!$E$4:$E$6,'CO2 Concentration Data'!E176)</f>
        <v>423.6976802850354</v>
      </c>
      <c r="K176">
        <f t="shared" si="2"/>
        <v>424.19659582611934</v>
      </c>
    </row>
    <row r="177" spans="1:11" x14ac:dyDescent="0.25">
      <c r="A177">
        <v>870540</v>
      </c>
      <c r="B177">
        <v>0.75650001</v>
      </c>
      <c r="C177">
        <v>2.2012999099999999</v>
      </c>
      <c r="D177">
        <v>1.2807999800000001</v>
      </c>
      <c r="E177">
        <v>0.61170000000000002</v>
      </c>
      <c r="G177">
        <f>TREND(Calibration!$A$4:$A$6,Calibration!$B$4:$B$6,'CO2 Concentration Data'!D177)</f>
        <v>514.69422131448619</v>
      </c>
      <c r="H177">
        <f>TREND(Calibration!$A$4:$A$6,Calibration!$C$4:$C$6,'CO2 Concentration Data'!C177)</f>
        <v>883.78575737958329</v>
      </c>
      <c r="I177">
        <f>TREND(Calibration!$A$4:$A$6,Calibration!$D$4:$D$6,'CO2 Concentration Data'!B177)</f>
        <v>751.76205419009841</v>
      </c>
      <c r="J177">
        <f>TREND(Calibration!$A$4:$A$6,Calibration!$E$4:$E$6,'CO2 Concentration Data'!E177)</f>
        <v>420.71408851811503</v>
      </c>
      <c r="K177">
        <f t="shared" si="2"/>
        <v>424.18677448547066</v>
      </c>
    </row>
    <row r="178" spans="1:11" x14ac:dyDescent="0.25">
      <c r="A178">
        <v>875537</v>
      </c>
      <c r="B178">
        <v>0.84240000999999998</v>
      </c>
      <c r="C178">
        <v>2.1717998999999999</v>
      </c>
      <c r="D178">
        <v>1.3337999599999999</v>
      </c>
      <c r="E178">
        <v>0.61170000000000002</v>
      </c>
      <c r="G178">
        <f>TREND(Calibration!$A$4:$A$6,Calibration!$B$4:$B$6,'CO2 Concentration Data'!D178)</f>
        <v>535.78295692736697</v>
      </c>
      <c r="H178">
        <f>TREND(Calibration!$A$4:$A$6,Calibration!$C$4:$C$6,'CO2 Concentration Data'!C178)</f>
        <v>871.855117977742</v>
      </c>
      <c r="I178">
        <f>TREND(Calibration!$A$4:$A$6,Calibration!$D$4:$D$6,'CO2 Concentration Data'!B178)</f>
        <v>838.03173856245292</v>
      </c>
      <c r="J178">
        <f>TREND(Calibration!$A$4:$A$6,Calibration!$E$4:$E$6,'CO2 Concentration Data'!E178)</f>
        <v>420.71408851811503</v>
      </c>
      <c r="K178">
        <f t="shared" si="2"/>
        <v>424.09052958976349</v>
      </c>
    </row>
    <row r="179" spans="1:11" x14ac:dyDescent="0.25">
      <c r="A179">
        <v>880537</v>
      </c>
      <c r="B179">
        <v>0.86589998000000001</v>
      </c>
      <c r="C179">
        <v>2.1591999500000001</v>
      </c>
      <c r="D179">
        <v>1.2872999899999999</v>
      </c>
      <c r="E179">
        <v>0.61330003</v>
      </c>
      <c r="G179">
        <f>TREND(Calibration!$A$4:$A$6,Calibration!$B$4:$B$6,'CO2 Concentration Data'!D179)</f>
        <v>517.280580637095</v>
      </c>
      <c r="H179">
        <f>TREND(Calibration!$A$4:$A$6,Calibration!$C$4:$C$6,'CO2 Concentration Data'!C179)</f>
        <v>866.75934140237041</v>
      </c>
      <c r="I179">
        <f>TREND(Calibration!$A$4:$A$6,Calibration!$D$4:$D$6,'CO2 Concentration Data'!B179)</f>
        <v>861.63284443742157</v>
      </c>
      <c r="J179">
        <f>TREND(Calibration!$A$4:$A$6,Calibration!$E$4:$E$6,'CO2 Concentration Data'!E179)</f>
        <v>421.68834480790105</v>
      </c>
      <c r="K179">
        <f t="shared" si="2"/>
        <v>423.98250014594043</v>
      </c>
    </row>
    <row r="180" spans="1:11" x14ac:dyDescent="0.25">
      <c r="A180">
        <v>885537</v>
      </c>
      <c r="B180">
        <v>0.99319999999999997</v>
      </c>
      <c r="C180">
        <v>2.1679000899999998</v>
      </c>
      <c r="D180">
        <v>1.29879999</v>
      </c>
      <c r="E180">
        <v>0.60839999</v>
      </c>
      <c r="G180">
        <f>TREND(Calibration!$A$4:$A$6,Calibration!$B$4:$B$6,'CO2 Concentration Data'!D180)</f>
        <v>521.85644009115765</v>
      </c>
      <c r="H180">
        <f>TREND(Calibration!$A$4:$A$6,Calibration!$C$4:$C$6,'CO2 Concentration Data'!C180)</f>
        <v>870.2779243820213</v>
      </c>
      <c r="I180">
        <f>TREND(Calibration!$A$4:$A$6,Calibration!$D$4:$D$6,'CO2 Concentration Data'!B180)</f>
        <v>989.48072040941713</v>
      </c>
      <c r="J180">
        <f>TREND(Calibration!$A$4:$A$6,Calibration!$E$4:$E$6,'CO2 Concentration Data'!E180)</f>
        <v>418.7047165070548</v>
      </c>
      <c r="K180">
        <f t="shared" si="2"/>
        <v>423.79983071307998</v>
      </c>
    </row>
    <row r="181" spans="1:11" x14ac:dyDescent="0.25">
      <c r="A181">
        <v>890537</v>
      </c>
      <c r="B181">
        <v>0.97790003000000003</v>
      </c>
      <c r="C181">
        <v>2.13619995</v>
      </c>
      <c r="D181">
        <v>1.29990005</v>
      </c>
      <c r="E181">
        <v>0.61110001999999997</v>
      </c>
      <c r="G181">
        <f>TREND(Calibration!$A$4:$A$6,Calibration!$B$4:$B$6,'CO2 Concentration Data'!D181)</f>
        <v>522.29415486950859</v>
      </c>
      <c r="H181">
        <f>TREND(Calibration!$A$4:$A$6,Calibration!$C$4:$C$6,'CO2 Concentration Data'!C181)</f>
        <v>857.45749010664701</v>
      </c>
      <c r="I181">
        <f>TREND(Calibration!$A$4:$A$6,Calibration!$D$4:$D$6,'CO2 Concentration Data'!B181)</f>
        <v>974.11490454438228</v>
      </c>
      <c r="J181">
        <f>TREND(Calibration!$A$4:$A$6,Calibration!$E$4:$E$6,'CO2 Concentration Data'!E181)</f>
        <v>420.34876143753166</v>
      </c>
      <c r="K181">
        <f t="shared" si="2"/>
        <v>423.66037364700571</v>
      </c>
    </row>
    <row r="182" spans="1:11" x14ac:dyDescent="0.25">
      <c r="A182">
        <v>895541</v>
      </c>
      <c r="B182">
        <v>0.90689998999999999</v>
      </c>
      <c r="C182">
        <v>2.1744999900000002</v>
      </c>
      <c r="D182">
        <v>1.3321000300000001</v>
      </c>
      <c r="E182">
        <v>0.60619997999999997</v>
      </c>
      <c r="G182">
        <f>TREND(Calibration!$A$4:$A$6,Calibration!$B$4:$B$6,'CO2 Concentration Data'!D182)</f>
        <v>535.10655338286756</v>
      </c>
      <c r="H182">
        <f>TREND(Calibration!$A$4:$A$6,Calibration!$C$4:$C$6,'CO2 Concentration Data'!C182)</f>
        <v>872.94711083274512</v>
      </c>
      <c r="I182">
        <f>TREND(Calibration!$A$4:$A$6,Calibration!$D$4:$D$6,'CO2 Concentration Data'!B182)</f>
        <v>902.80930453012672</v>
      </c>
      <c r="J182">
        <f>TREND(Calibration!$A$4:$A$6,Calibration!$E$4:$E$6,'CO2 Concentration Data'!E182)</f>
        <v>417.36513313668542</v>
      </c>
      <c r="K182">
        <f t="shared" si="2"/>
        <v>423.39127948057308</v>
      </c>
    </row>
    <row r="183" spans="1:11" x14ac:dyDescent="0.25">
      <c r="A183">
        <v>900538</v>
      </c>
      <c r="B183">
        <v>0.82380003000000002</v>
      </c>
      <c r="C183">
        <v>2.1073000400000002</v>
      </c>
      <c r="D183">
        <v>1.30260003</v>
      </c>
      <c r="E183">
        <v>0.60290003000000003</v>
      </c>
      <c r="G183">
        <f>TREND(Calibration!$A$4:$A$6,Calibration!$B$4:$B$6,'CO2 Concentration Data'!D183)</f>
        <v>523.36847913114173</v>
      </c>
      <c r="H183">
        <f>TREND(Calibration!$A$4:$A$6,Calibration!$C$4:$C$6,'CO2 Concentration Data'!C183)</f>
        <v>845.76954813796078</v>
      </c>
      <c r="I183">
        <f>TREND(Calibration!$A$4:$A$6,Calibration!$D$4:$D$6,'CO2 Concentration Data'!B183)</f>
        <v>819.35171057721311</v>
      </c>
      <c r="J183">
        <f>TREND(Calibration!$A$4:$A$6,Calibration!$E$4:$E$6,'CO2 Concentration Data'!E183)</f>
        <v>415.35579765955111</v>
      </c>
      <c r="K183">
        <f t="shared" si="2"/>
        <v>422.98272824806622</v>
      </c>
    </row>
    <row r="184" spans="1:11" x14ac:dyDescent="0.25">
      <c r="A184">
        <v>905537</v>
      </c>
      <c r="B184">
        <v>0.83310002000000005</v>
      </c>
      <c r="C184">
        <v>2.04879999</v>
      </c>
      <c r="D184">
        <v>1.30260003</v>
      </c>
      <c r="E184">
        <v>0.60180001999999999</v>
      </c>
      <c r="G184">
        <f>TREND(Calibration!$A$4:$A$6,Calibration!$B$4:$B$6,'CO2 Concentration Data'!D184)</f>
        <v>523.36847913114173</v>
      </c>
      <c r="H184">
        <f>TREND(Calibration!$A$4:$A$6,Calibration!$C$4:$C$6,'CO2 Concentration Data'!C184)</f>
        <v>822.11047136003128</v>
      </c>
      <c r="I184">
        <f>TREND(Calibration!$A$4:$A$6,Calibration!$D$4:$D$6,'CO2 Concentration Data'!B184)</f>
        <v>828.69172456983301</v>
      </c>
      <c r="J184">
        <f>TREND(Calibration!$A$4:$A$6,Calibration!$E$4:$E$6,'CO2 Concentration Data'!E184)</f>
        <v>414.68600292987259</v>
      </c>
      <c r="K184">
        <f t="shared" si="2"/>
        <v>422.5741768191404</v>
      </c>
    </row>
    <row r="185" spans="1:11" x14ac:dyDescent="0.25">
      <c r="A185">
        <v>910537</v>
      </c>
      <c r="B185">
        <v>0.98940002999999999</v>
      </c>
      <c r="C185">
        <v>2.27780008</v>
      </c>
      <c r="D185">
        <v>1.30260003</v>
      </c>
      <c r="E185">
        <v>0.60240000000000005</v>
      </c>
      <c r="G185">
        <f>TREND(Calibration!$A$4:$A$6,Calibration!$B$4:$B$6,'CO2 Concentration Data'!D185)</f>
        <v>523.36847913114173</v>
      </c>
      <c r="H185">
        <f>TREND(Calibration!$A$4:$A$6,Calibration!$C$4:$C$6,'CO2 Concentration Data'!C185)</f>
        <v>914.72459239860723</v>
      </c>
      <c r="I185">
        <f>TREND(Calibration!$A$4:$A$6,Calibration!$D$4:$D$6,'CO2 Concentration Data'!B185)</f>
        <v>985.66439663148446</v>
      </c>
      <c r="J185">
        <f>TREND(Calibration!$A$4:$A$6,Calibration!$E$4:$E$6,'CO2 Concentration Data'!E185)</f>
        <v>415.05133001045601</v>
      </c>
      <c r="K185">
        <f t="shared" si="2"/>
        <v>422.22062250153573</v>
      </c>
    </row>
    <row r="186" spans="1:11" x14ac:dyDescent="0.25">
      <c r="A186">
        <v>915537</v>
      </c>
      <c r="B186">
        <v>0.91119998999999996</v>
      </c>
      <c r="C186">
        <v>2.0301999999999998</v>
      </c>
      <c r="D186">
        <v>1.31739998</v>
      </c>
      <c r="E186">
        <v>0.60399997000000005</v>
      </c>
      <c r="G186">
        <f>TREND(Calibration!$A$4:$A$6,Calibration!$B$4:$B$6,'CO2 Concentration Data'!D186)</f>
        <v>529.25739140306814</v>
      </c>
      <c r="H186">
        <f>TREND(Calibration!$A$4:$A$6,Calibration!$C$4:$C$6,'CO2 Concentration Data'!C186)</f>
        <v>814.58810870429477</v>
      </c>
      <c r="I186">
        <f>TREND(Calibration!$A$4:$A$6,Calibration!$D$4:$D$6,'CO2 Concentration Data'!B186)</f>
        <v>907.12781026704317</v>
      </c>
      <c r="J186">
        <f>TREND(Calibration!$A$4:$A$6,Calibration!$E$4:$E$6,'CO2 Concentration Data'!E186)</f>
        <v>416.02554976631615</v>
      </c>
      <c r="K186">
        <f t="shared" si="2"/>
        <v>421.82189143116375</v>
      </c>
    </row>
    <row r="187" spans="1:11" x14ac:dyDescent="0.25">
      <c r="A187">
        <v>920537</v>
      </c>
      <c r="B187">
        <v>1.0036</v>
      </c>
      <c r="C187">
        <v>2.04110003</v>
      </c>
      <c r="D187">
        <v>1.34200001</v>
      </c>
      <c r="E187">
        <v>0.60460000999999997</v>
      </c>
      <c r="G187">
        <f>TREND(Calibration!$A$4:$A$6,Calibration!$B$4:$B$6,'CO2 Concentration Data'!D187)</f>
        <v>539.04576356356586</v>
      </c>
      <c r="H187">
        <f>TREND(Calibration!$A$4:$A$6,Calibration!$C$4:$C$6,'CO2 Concentration Data'!C187)</f>
        <v>818.99638949468272</v>
      </c>
      <c r="I187">
        <f>TREND(Calibration!$A$4:$A$6,Calibration!$D$4:$D$6,'CO2 Concentration Data'!B187)</f>
        <v>999.92547847079652</v>
      </c>
      <c r="J187">
        <f>TREND(Calibration!$A$4:$A$6,Calibration!$E$4:$E$6,'CO2 Concentration Data'!E187)</f>
        <v>416.39091338082528</v>
      </c>
      <c r="K187">
        <f t="shared" si="2"/>
        <v>421.49976473581017</v>
      </c>
    </row>
    <row r="188" spans="1:11" x14ac:dyDescent="0.25">
      <c r="A188">
        <v>925537</v>
      </c>
      <c r="B188">
        <v>0.80409998000000005</v>
      </c>
      <c r="C188">
        <v>2.0799000300000001</v>
      </c>
      <c r="D188">
        <v>1.3545999500000001</v>
      </c>
      <c r="E188">
        <v>0.60180001999999999</v>
      </c>
      <c r="G188">
        <f>TREND(Calibration!$A$4:$A$6,Calibration!$B$4:$B$6,'CO2 Concentration Data'!D188)</f>
        <v>544.05929004788084</v>
      </c>
      <c r="H188">
        <f>TREND(Calibration!$A$4:$A$6,Calibration!$C$4:$C$6,'CO2 Concentration Data'!C188)</f>
        <v>834.68820820225073</v>
      </c>
      <c r="I188">
        <f>TREND(Calibration!$A$4:$A$6,Calibration!$D$4:$D$6,'CO2 Concentration Data'!B188)</f>
        <v>799.56687826499422</v>
      </c>
      <c r="J188">
        <f>TREND(Calibration!$A$4:$A$6,Calibration!$E$4:$E$6,'CO2 Concentration Data'!E188)</f>
        <v>414.68600292987259</v>
      </c>
      <c r="K188">
        <f t="shared" si="2"/>
        <v>421.28370427681233</v>
      </c>
    </row>
    <row r="189" spans="1:11" x14ac:dyDescent="0.25">
      <c r="A189">
        <v>930540</v>
      </c>
      <c r="B189">
        <v>0.77399998999999997</v>
      </c>
      <c r="C189">
        <v>2.0973999499999998</v>
      </c>
      <c r="D189">
        <v>1.34309995</v>
      </c>
      <c r="E189">
        <v>0.60729997999999996</v>
      </c>
      <c r="G189">
        <f>TREND(Calibration!$A$4:$A$6,Calibration!$B$4:$B$6,'CO2 Concentration Data'!D189)</f>
        <v>539.48343059381818</v>
      </c>
      <c r="H189">
        <f>TREND(Calibration!$A$4:$A$6,Calibration!$C$4:$C$6,'CO2 Concentration Data'!C189)</f>
        <v>841.765671399079</v>
      </c>
      <c r="I189">
        <f>TREND(Calibration!$A$4:$A$6,Calibration!$D$4:$D$6,'CO2 Concentration Data'!B189)</f>
        <v>769.33734814961542</v>
      </c>
      <c r="J189">
        <f>TREND(Calibration!$A$4:$A$6,Calibration!$E$4:$E$6,'CO2 Concentration Data'!E189)</f>
        <v>418.03492177737627</v>
      </c>
      <c r="K189">
        <f t="shared" si="2"/>
        <v>421.17567345805656</v>
      </c>
    </row>
    <row r="190" spans="1:11" x14ac:dyDescent="0.25">
      <c r="A190">
        <v>935537</v>
      </c>
      <c r="B190">
        <v>0.73140000999999999</v>
      </c>
      <c r="C190">
        <v>2.60310006</v>
      </c>
      <c r="D190">
        <v>1.3147000099999999</v>
      </c>
      <c r="E190">
        <v>0.60079998000000001</v>
      </c>
      <c r="G190">
        <f>TREND(Calibration!$A$4:$A$6,Calibration!$B$4:$B$6,'CO2 Concentration Data'!D190)</f>
        <v>528.18307112044329</v>
      </c>
      <c r="H190">
        <f>TREND(Calibration!$A$4:$A$6,Calibration!$C$4:$C$6,'CO2 Concentration Data'!C190)</f>
        <v>1046.2851158969445</v>
      </c>
      <c r="I190">
        <f>TREND(Calibration!$A$4:$A$6,Calibration!$D$4:$D$6,'CO2 Concentration Data'!B190)</f>
        <v>726.55403233042318</v>
      </c>
      <c r="J190">
        <f>TREND(Calibration!$A$4:$A$6,Calibration!$E$4:$E$6,'CO2 Concentration Data'!E190)</f>
        <v>414.07707980965762</v>
      </c>
      <c r="K190">
        <f t="shared" si="2"/>
        <v>420.8555101665894</v>
      </c>
    </row>
    <row r="191" spans="1:11" x14ac:dyDescent="0.25">
      <c r="A191">
        <v>940537</v>
      </c>
      <c r="B191">
        <v>0.73689996999999996</v>
      </c>
      <c r="C191">
        <v>2.0897998800000002</v>
      </c>
      <c r="D191">
        <v>1.3539999700000001</v>
      </c>
      <c r="E191">
        <v>0.60729997999999996</v>
      </c>
      <c r="G191">
        <f>TREND(Calibration!$A$4:$A$6,Calibration!$B$4:$B$6,'CO2 Concentration Data'!D191)</f>
        <v>543.82055751264181</v>
      </c>
      <c r="H191">
        <f>TREND(Calibration!$A$4:$A$6,Calibration!$C$4:$C$6,'CO2 Concentration Data'!C191)</f>
        <v>838.69198787833625</v>
      </c>
      <c r="I191">
        <f>TREND(Calibration!$A$4:$A$6,Calibration!$D$4:$D$6,'CO2 Concentration Data'!B191)</f>
        <v>732.07766228689081</v>
      </c>
      <c r="J191">
        <f>TREND(Calibration!$A$4:$A$6,Calibration!$E$4:$E$6,'CO2 Concentration Data'!E191)</f>
        <v>418.03492177737627</v>
      </c>
      <c r="K191">
        <f t="shared" si="2"/>
        <v>420.62962836694294</v>
      </c>
    </row>
    <row r="192" spans="1:11" x14ac:dyDescent="0.25">
      <c r="A192">
        <v>945537</v>
      </c>
      <c r="B192">
        <v>0.74830001999999995</v>
      </c>
      <c r="C192">
        <v>2.0525999100000001</v>
      </c>
      <c r="D192">
        <v>1.3725999600000001</v>
      </c>
      <c r="E192">
        <v>0.61170000000000002</v>
      </c>
      <c r="G192">
        <f>TREND(Calibration!$A$4:$A$6,Calibration!$B$4:$B$6,'CO2 Concentration Data'!D192)</f>
        <v>551.22150882455219</v>
      </c>
      <c r="H192">
        <f>TREND(Calibration!$A$4:$A$6,Calibration!$C$4:$C$6,'CO2 Concentration Data'!C192)</f>
        <v>823.64726661114639</v>
      </c>
      <c r="I192">
        <f>TREND(Calibration!$A$4:$A$6,Calibration!$D$4:$D$6,'CO2 Concentration Data'!B192)</f>
        <v>743.52677422320119</v>
      </c>
      <c r="J192">
        <f>TREND(Calibration!$A$4:$A$6,Calibration!$E$4:$E$6,'CO2 Concentration Data'!E192)</f>
        <v>420.71408851811503</v>
      </c>
      <c r="K192">
        <f t="shared" si="2"/>
        <v>420.65123464854543</v>
      </c>
    </row>
    <row r="193" spans="1:11" x14ac:dyDescent="0.25">
      <c r="A193">
        <v>950537</v>
      </c>
      <c r="B193">
        <v>0.73250002000000003</v>
      </c>
      <c r="C193">
        <v>2.2848999499999998</v>
      </c>
      <c r="D193">
        <v>1.3217999899999999</v>
      </c>
      <c r="E193">
        <v>0.60839999</v>
      </c>
      <c r="G193">
        <f>TREND(Calibration!$A$4:$A$6,Calibration!$B$4:$B$6,'CO2 Concentration Data'!D193)</f>
        <v>531.00815899928284</v>
      </c>
      <c r="H193">
        <f>TREND(Calibration!$A$4:$A$6,Calibration!$C$4:$C$6,'CO2 Concentration Data'!C193)</f>
        <v>917.59598087508402</v>
      </c>
      <c r="I193">
        <f>TREND(Calibration!$A$4:$A$6,Calibration!$D$4:$D$6,'CO2 Concentration Data'!B193)</f>
        <v>727.65877639918267</v>
      </c>
      <c r="J193">
        <f>TREND(Calibration!$A$4:$A$6,Calibration!$E$4:$E$6,'CO2 Concentration Data'!E193)</f>
        <v>418.7047165070548</v>
      </c>
      <c r="K193">
        <f t="shared" si="2"/>
        <v>420.55498857432457</v>
      </c>
    </row>
    <row r="194" spans="1:11" x14ac:dyDescent="0.25">
      <c r="A194">
        <v>955537</v>
      </c>
      <c r="B194">
        <v>0.85769998999999997</v>
      </c>
      <c r="C194">
        <v>2.0838000800000001</v>
      </c>
      <c r="D194">
        <v>1.3337999599999999</v>
      </c>
      <c r="E194">
        <v>0.60729997999999996</v>
      </c>
      <c r="G194">
        <f>TREND(Calibration!$A$4:$A$6,Calibration!$B$4:$B$6,'CO2 Concentration Data'!D194)</f>
        <v>535.78295692736697</v>
      </c>
      <c r="H194">
        <f>TREND(Calibration!$A$4:$A$6,Calibration!$C$4:$C$6,'CO2 Concentration Data'!C194)</f>
        <v>836.26549886076748</v>
      </c>
      <c r="I194">
        <f>TREND(Calibration!$A$4:$A$6,Calibration!$D$4:$D$6,'CO2 Concentration Data'!B194)</f>
        <v>853.39756447052434</v>
      </c>
      <c r="J194">
        <f>TREND(Calibration!$A$4:$A$6,Calibration!$E$4:$E$6,'CO2 Concentration Data'!E194)</f>
        <v>418.03492177737627</v>
      </c>
      <c r="K194">
        <f t="shared" si="2"/>
        <v>420.39392522664781</v>
      </c>
    </row>
    <row r="195" spans="1:11" x14ac:dyDescent="0.25">
      <c r="A195">
        <v>960537</v>
      </c>
      <c r="B195">
        <v>0.93970001000000003</v>
      </c>
      <c r="C195">
        <v>2.0838000800000001</v>
      </c>
      <c r="D195">
        <v>1.36389995</v>
      </c>
      <c r="E195">
        <v>0.60729997999999996</v>
      </c>
      <c r="G195">
        <f>TREND(Calibration!$A$4:$A$6,Calibration!$B$4:$B$6,'CO2 Concentration Data'!D195)</f>
        <v>547.75976769334011</v>
      </c>
      <c r="H195">
        <f>TREND(Calibration!$A$4:$A$6,Calibration!$C$4:$C$6,'CO2 Concentration Data'!C195)</f>
        <v>836.26549886076748</v>
      </c>
      <c r="I195">
        <f>TREND(Calibration!$A$4:$A$6,Calibration!$D$4:$D$6,'CO2 Concentration Data'!B195)</f>
        <v>935.75048465593488</v>
      </c>
      <c r="J195">
        <f>TREND(Calibration!$A$4:$A$6,Calibration!$E$4:$E$6,'CO2 Concentration Data'!E195)</f>
        <v>418.03492177737627</v>
      </c>
      <c r="K195">
        <f t="shared" si="2"/>
        <v>420.28589440789199</v>
      </c>
    </row>
    <row r="196" spans="1:11" x14ac:dyDescent="0.25">
      <c r="A196">
        <v>965537</v>
      </c>
      <c r="B196">
        <v>0.87459998999999999</v>
      </c>
      <c r="C196">
        <v>2.0678999400000002</v>
      </c>
      <c r="D196">
        <v>1.33430004</v>
      </c>
      <c r="E196">
        <v>0.60680002</v>
      </c>
      <c r="G196">
        <f>TREND(Calibration!$A$4:$A$6,Calibration!$B$4:$B$6,'CO2 Concentration Data'!D196)</f>
        <v>535.981939170479</v>
      </c>
      <c r="H196">
        <f>TREND(Calibration!$A$4:$A$6,Calibration!$C$4:$C$6,'CO2 Concentration Data'!C196)</f>
        <v>829.83503199723793</v>
      </c>
      <c r="I196">
        <f>TREND(Calibration!$A$4:$A$6,Calibration!$D$4:$D$6,'CO2 Concentration Data'!B196)</f>
        <v>870.37029632026588</v>
      </c>
      <c r="J196">
        <f>TREND(Calibration!$A$4:$A$6,Calibration!$E$4:$E$6,'CO2 Concentration Data'!E196)</f>
        <v>417.73049675119466</v>
      </c>
      <c r="K196">
        <f t="shared" si="2"/>
        <v>420.10322497503165</v>
      </c>
    </row>
    <row r="197" spans="1:11" x14ac:dyDescent="0.25">
      <c r="A197">
        <v>970538</v>
      </c>
      <c r="B197">
        <v>0.93529998999999997</v>
      </c>
      <c r="C197">
        <v>2.1203999499999999</v>
      </c>
      <c r="D197">
        <v>1.30480003</v>
      </c>
      <c r="E197">
        <v>0.60240000000000005</v>
      </c>
      <c r="G197">
        <f>TREND(Calibration!$A$4:$A$6,Calibration!$B$4:$B$6,'CO2 Concentration Data'!D197)</f>
        <v>524.24386093974499</v>
      </c>
      <c r="H197">
        <f>TREND(Calibration!$A$4:$A$6,Calibration!$C$4:$C$6,'CO2 Concentration Data'!C197)</f>
        <v>851.06752269480239</v>
      </c>
      <c r="I197">
        <f>TREND(Calibration!$A$4:$A$6,Calibration!$D$4:$D$6,'CO2 Concentration Data'!B197)</f>
        <v>931.33152846697044</v>
      </c>
      <c r="J197">
        <f>TREND(Calibration!$A$4:$A$6,Calibration!$E$4:$E$6,'CO2 Concentration Data'!E197)</f>
        <v>415.05133001045601</v>
      </c>
      <c r="K197">
        <f t="shared" si="2"/>
        <v>419.94216162735478</v>
      </c>
    </row>
    <row r="198" spans="1:11" x14ac:dyDescent="0.25">
      <c r="A198">
        <v>975537</v>
      </c>
      <c r="B198">
        <v>0.83850002000000001</v>
      </c>
      <c r="C198">
        <v>2.1078000100000001</v>
      </c>
      <c r="D198">
        <v>1.2943999799999999</v>
      </c>
      <c r="E198">
        <v>0.59969996999999997</v>
      </c>
      <c r="G198">
        <f>TREND(Calibration!$A$4:$A$6,Calibration!$B$4:$B$6,'CO2 Concentration Data'!D198)</f>
        <v>520.10567249494284</v>
      </c>
      <c r="H198">
        <f>TREND(Calibration!$A$4:$A$6,Calibration!$C$4:$C$6,'CO2 Concentration Data'!C198)</f>
        <v>845.97175016371386</v>
      </c>
      <c r="I198">
        <f>TREND(Calibration!$A$4:$A$6,Calibration!$D$4:$D$6,'CO2 Concentration Data'!B198)</f>
        <v>834.11496433247225</v>
      </c>
      <c r="J198">
        <f>TREND(Calibration!$A$4:$A$6,Calibration!$E$4:$E$6,'CO2 Concentration Data'!E198)</f>
        <v>413.40728507997909</v>
      </c>
      <c r="K198">
        <f t="shared" si="2"/>
        <v>419.77127674261044</v>
      </c>
    </row>
    <row r="199" spans="1:11" x14ac:dyDescent="0.25">
      <c r="A199">
        <v>980537</v>
      </c>
      <c r="B199">
        <v>0.74830001999999995</v>
      </c>
      <c r="C199">
        <v>2.1270000900000001</v>
      </c>
      <c r="D199">
        <v>1.2949999599999999</v>
      </c>
      <c r="E199">
        <v>0.60019999999999996</v>
      </c>
      <c r="G199">
        <f>TREND(Calibration!$A$4:$A$6,Calibration!$B$4:$B$6,'CO2 Concentration Data'!D199)</f>
        <v>520.34440503018186</v>
      </c>
      <c r="H199">
        <f>TREND(Calibration!$A$4:$A$6,Calibration!$C$4:$C$6,'CO2 Concentration Data'!C199)</f>
        <v>853.73680620832226</v>
      </c>
      <c r="I199">
        <f>TREND(Calibration!$A$4:$A$6,Calibration!$D$4:$D$6,'CO2 Concentration Data'!B199)</f>
        <v>743.52677422320119</v>
      </c>
      <c r="J199">
        <f>TREND(Calibration!$A$4:$A$6,Calibration!$E$4:$E$6,'CO2 Concentration Data'!E199)</f>
        <v>413.71175272907419</v>
      </c>
      <c r="K199">
        <f t="shared" si="2"/>
        <v>419.55717968749889</v>
      </c>
    </row>
    <row r="200" spans="1:11" x14ac:dyDescent="0.25">
      <c r="A200">
        <v>985537</v>
      </c>
      <c r="B200">
        <v>0.72479998999999995</v>
      </c>
      <c r="C200">
        <v>2.10019994</v>
      </c>
      <c r="D200">
        <v>1.2971999599999999</v>
      </c>
      <c r="E200">
        <v>0.59530002000000004</v>
      </c>
      <c r="G200">
        <f>TREND(Calibration!$A$4:$A$6,Calibration!$B$4:$B$6,'CO2 Concentration Data'!D200)</f>
        <v>521.21978683878513</v>
      </c>
      <c r="H200">
        <f>TREND(Calibration!$A$4:$A$6,Calibration!$C$4:$C$6,'CO2 Concentration Data'!C200)</f>
        <v>842.898066642971</v>
      </c>
      <c r="I200">
        <f>TREND(Calibration!$A$4:$A$6,Calibration!$D$4:$D$6,'CO2 Concentration Data'!B200)</f>
        <v>719.92560809001304</v>
      </c>
      <c r="J200">
        <f>TREND(Calibration!$A$4:$A$6,Calibration!$E$4:$E$6,'CO2 Concentration Data'!E200)</f>
        <v>410.72816096215394</v>
      </c>
      <c r="K200">
        <f t="shared" si="2"/>
        <v>419.03077727768238</v>
      </c>
    </row>
    <row r="201" spans="1:11" x14ac:dyDescent="0.25">
      <c r="A201">
        <v>990537</v>
      </c>
      <c r="B201">
        <v>0.84179996999999995</v>
      </c>
      <c r="C201">
        <v>2.0269000500000001</v>
      </c>
      <c r="D201">
        <v>1.30480003</v>
      </c>
      <c r="E201">
        <v>0.59149998000000004</v>
      </c>
      <c r="G201">
        <f>TREND(Calibration!$A$4:$A$6,Calibration!$B$4:$B$6,'CO2 Concentration Data'!D201)</f>
        <v>524.24386093974499</v>
      </c>
      <c r="H201">
        <f>TREND(Calibration!$A$4:$A$6,Calibration!$C$4:$C$6,'CO2 Concentration Data'!C201)</f>
        <v>813.25351547893297</v>
      </c>
      <c r="I201">
        <f>TREND(Calibration!$A$4:$A$6,Calibration!$D$4:$D$6,'CO2 Concentration Data'!B201)</f>
        <v>837.42911619445772</v>
      </c>
      <c r="J201">
        <f>TREND(Calibration!$A$4:$A$6,Calibration!$E$4:$E$6,'CO2 Concentration Data'!E201)</f>
        <v>408.41432130199854</v>
      </c>
      <c r="K201">
        <f t="shared" si="2"/>
        <v>418.56919214132182</v>
      </c>
    </row>
    <row r="202" spans="1:11" x14ac:dyDescent="0.25">
      <c r="A202">
        <v>995539</v>
      </c>
      <c r="B202">
        <v>1.1096999599999999</v>
      </c>
      <c r="C202">
        <v>2.8457999200000001</v>
      </c>
      <c r="D202">
        <v>1.3163000300000001</v>
      </c>
      <c r="E202">
        <v>0.59359998000000003</v>
      </c>
      <c r="G202">
        <f>TREND(Calibration!$A$4:$A$6,Calibration!$B$4:$B$6,'CO2 Concentration Data'!D202)</f>
        <v>528.81972039380753</v>
      </c>
      <c r="H202">
        <f>TREND(Calibration!$A$4:$A$6,Calibration!$C$4:$C$6,'CO2 Concentration Data'!C202)</f>
        <v>1144.4398118627209</v>
      </c>
      <c r="I202">
        <f>TREND(Calibration!$A$4:$A$6,Calibration!$D$4:$D$6,'CO2 Concentration Data'!B202)</f>
        <v>1106.4820565979146</v>
      </c>
      <c r="J202">
        <f>TREND(Calibration!$A$4:$A$6,Calibration!$E$4:$E$6,'CO2 Concentration Data'!E202)</f>
        <v>409.69300870695383</v>
      </c>
      <c r="K202">
        <f t="shared" si="2"/>
        <v>418.14885498576626</v>
      </c>
    </row>
    <row r="203" spans="1:11" x14ac:dyDescent="0.25">
      <c r="A203">
        <v>1000537</v>
      </c>
      <c r="B203">
        <v>0.75539999999999996</v>
      </c>
      <c r="C203">
        <v>2.1505000600000002</v>
      </c>
      <c r="D203">
        <v>1.3408999399999999</v>
      </c>
      <c r="E203">
        <v>0.59359998000000003</v>
      </c>
      <c r="G203">
        <f>TREND(Calibration!$A$4:$A$6,Calibration!$B$4:$B$6,'CO2 Concentration Data'!D203)</f>
        <v>538.60804480620664</v>
      </c>
      <c r="H203">
        <f>TREND(Calibration!$A$4:$A$6,Calibration!$C$4:$C$6,'CO2 Concentration Data'!C203)</f>
        <v>863.24085952979863</v>
      </c>
      <c r="I203">
        <f>TREND(Calibration!$A$4:$A$6,Calibration!$D$4:$D$6,'CO2 Concentration Data'!B203)</f>
        <v>750.65731012133892</v>
      </c>
      <c r="J203">
        <f>TREND(Calibration!$A$4:$A$6,Calibration!$E$4:$E$6,'CO2 Concentration Data'!E203)</f>
        <v>409.69300870695383</v>
      </c>
      <c r="K203">
        <f t="shared" si="2"/>
        <v>417.54584839735043</v>
      </c>
    </row>
    <row r="204" spans="1:11" x14ac:dyDescent="0.25">
      <c r="A204">
        <v>1005537</v>
      </c>
      <c r="B204">
        <v>0.74779998999999997</v>
      </c>
      <c r="C204">
        <v>2.1285998799999999</v>
      </c>
      <c r="D204">
        <v>1.31789994</v>
      </c>
      <c r="E204">
        <v>0.60240000000000005</v>
      </c>
      <c r="G204">
        <f>TREND(Calibration!$A$4:$A$6,Calibration!$B$4:$B$6,'CO2 Concentration Data'!D204)</f>
        <v>529.45632589808145</v>
      </c>
      <c r="H204">
        <f>TREND(Calibration!$A$4:$A$6,Calibration!$C$4:$C$6,'CO2 Concentration Data'!C204)</f>
        <v>854.38380658590404</v>
      </c>
      <c r="I204">
        <f>TREND(Calibration!$A$4:$A$6,Calibration!$D$4:$D$6,'CO2 Concentration Data'!B204)</f>
        <v>743.0245922642174</v>
      </c>
      <c r="J204">
        <f>TREND(Calibration!$A$4:$A$6,Calibration!$E$4:$E$6,'CO2 Concentration Data'!E204)</f>
        <v>415.05133001045601</v>
      </c>
      <c r="K204">
        <f t="shared" si="2"/>
        <v>417.05283681725246</v>
      </c>
    </row>
    <row r="205" spans="1:11" x14ac:dyDescent="0.25">
      <c r="A205">
        <v>1010537</v>
      </c>
      <c r="B205">
        <v>0.73299998</v>
      </c>
      <c r="C205">
        <v>2.2925999199999998</v>
      </c>
      <c r="D205">
        <v>1.33109999</v>
      </c>
      <c r="E205">
        <v>0.60019999999999996</v>
      </c>
      <c r="G205">
        <f>TREND(Calibration!$A$4:$A$6,Calibration!$B$4:$B$6,'CO2 Concentration Data'!D205)</f>
        <v>534.70863664474223</v>
      </c>
      <c r="H205">
        <f>TREND(Calibration!$A$4:$A$6,Calibration!$C$4:$C$6,'CO2 Concentration Data'!C205)</f>
        <v>920.71006678471576</v>
      </c>
      <c r="I205">
        <f>TREND(Calibration!$A$4:$A$6,Calibration!$D$4:$D$6,'CO2 Concentration Data'!B205)</f>
        <v>728.16088805691027</v>
      </c>
      <c r="J205">
        <f>TREND(Calibration!$A$4:$A$6,Calibration!$E$4:$E$6,'CO2 Concentration Data'!E205)</f>
        <v>413.71175272907419</v>
      </c>
      <c r="K205">
        <f t="shared" si="2"/>
        <v>416.64428558474555</v>
      </c>
    </row>
    <row r="206" spans="1:11" x14ac:dyDescent="0.25">
      <c r="A206">
        <v>1015537</v>
      </c>
      <c r="B206">
        <v>0.72479998999999995</v>
      </c>
      <c r="C206">
        <v>2.25049996</v>
      </c>
      <c r="D206">
        <v>1.31570005</v>
      </c>
      <c r="E206">
        <v>0.60729997999999996</v>
      </c>
      <c r="G206">
        <f>TREND(Calibration!$A$4:$A$6,Calibration!$B$4:$B$6,'CO2 Concentration Data'!D206)</f>
        <v>528.58098785856851</v>
      </c>
      <c r="H206">
        <f>TREND(Calibration!$A$4:$A$6,Calibration!$C$4:$C$6,'CO2 Concentration Data'!C206)</f>
        <v>903.68365080750289</v>
      </c>
      <c r="I206">
        <f>TREND(Calibration!$A$4:$A$6,Calibration!$D$4:$D$6,'CO2 Concentration Data'!B206)</f>
        <v>719.92560809001304</v>
      </c>
      <c r="J206">
        <f>TREND(Calibration!$A$4:$A$6,Calibration!$E$4:$E$6,'CO2 Concentration Data'!E206)</f>
        <v>418.03492177737627</v>
      </c>
      <c r="K206">
        <f t="shared" si="2"/>
        <v>416.3319790515269</v>
      </c>
    </row>
    <row r="207" spans="1:11" x14ac:dyDescent="0.25">
      <c r="A207">
        <v>1020537</v>
      </c>
      <c r="B207">
        <v>0.75050002000000005</v>
      </c>
      <c r="C207">
        <v>2.2553999400000002</v>
      </c>
      <c r="D207">
        <v>1.30589998</v>
      </c>
      <c r="E207">
        <v>0.60350000999999998</v>
      </c>
      <c r="G207">
        <f>TREND(Calibration!$A$4:$A$6,Calibration!$B$4:$B$6,'CO2 Concentration Data'!D207)</f>
        <v>524.68153194900549</v>
      </c>
      <c r="H207">
        <f>TREND(Calibration!$A$4:$A$6,Calibration!$C$4:$C$6,'CO2 Concentration Data'!C207)</f>
        <v>905.66534147324285</v>
      </c>
      <c r="I207">
        <f>TREND(Calibration!$A$4:$A$6,Calibration!$D$4:$D$6,'CO2 Concentration Data'!B207)</f>
        <v>745.73624227464688</v>
      </c>
      <c r="J207">
        <f>TREND(Calibration!$A$4:$A$6,Calibration!$E$4:$E$6,'CO2 Concentration Data'!E207)</f>
        <v>415.72112474013443</v>
      </c>
      <c r="K207">
        <f t="shared" si="2"/>
        <v>416.07467080814297</v>
      </c>
    </row>
    <row r="208" spans="1:11" x14ac:dyDescent="0.25">
      <c r="A208">
        <v>1025537</v>
      </c>
      <c r="B208">
        <v>0.73960000000000004</v>
      </c>
      <c r="C208">
        <v>2.30900002</v>
      </c>
      <c r="D208">
        <v>1.2905999399999999</v>
      </c>
      <c r="E208">
        <v>0.59859996999999998</v>
      </c>
      <c r="G208">
        <f>TREND(Calibration!$A$4:$A$6,Calibration!$B$4:$B$6,'CO2 Concentration Data'!D208)</f>
        <v>518.59363345495888</v>
      </c>
      <c r="H208">
        <f>TREND(Calibration!$A$4:$A$6,Calibration!$C$4:$C$6,'CO2 Concentration Data'!C208)</f>
        <v>927.34273162971544</v>
      </c>
      <c r="I208">
        <f>TREND(Calibration!$A$4:$A$6,Calibration!$D$4:$D$6,'CO2 Concentration Data'!B208)</f>
        <v>734.78931229732041</v>
      </c>
      <c r="J208">
        <f>TREND(Calibration!$A$4:$A$6,Calibration!$E$4:$E$6,'CO2 Concentration Data'!E208)</f>
        <v>412.73749643928824</v>
      </c>
      <c r="K208">
        <f t="shared" si="2"/>
        <v>415.8173613862453</v>
      </c>
    </row>
    <row r="209" spans="1:11" x14ac:dyDescent="0.25">
      <c r="A209">
        <v>1030537</v>
      </c>
      <c r="B209">
        <v>0.80250001000000004</v>
      </c>
      <c r="C209">
        <v>2.1652</v>
      </c>
      <c r="D209">
        <v>1.3222999600000001</v>
      </c>
      <c r="E209">
        <v>0.60350000999999998</v>
      </c>
      <c r="G209">
        <f>TREND(Calibration!$A$4:$A$6,Calibration!$B$4:$B$6,'CO2 Concentration Data'!D209)</f>
        <v>531.20709747330443</v>
      </c>
      <c r="H209">
        <f>TREND(Calibration!$A$4:$A$6,Calibration!$C$4:$C$6,'CO2 Concentration Data'!C209)</f>
        <v>869.1859315270184</v>
      </c>
      <c r="I209">
        <f>TREND(Calibration!$A$4:$A$6,Calibration!$D$4:$D$6,'CO2 Concentration Data'!B209)</f>
        <v>797.96002253850713</v>
      </c>
      <c r="J209">
        <f>TREND(Calibration!$A$4:$A$6,Calibration!$E$4:$E$6,'CO2 Concentration Data'!E209)</f>
        <v>415.72112474013443</v>
      </c>
      <c r="K209">
        <f t="shared" si="2"/>
        <v>415.65629803856842</v>
      </c>
    </row>
    <row r="210" spans="1:11" x14ac:dyDescent="0.25">
      <c r="A210">
        <v>1035537</v>
      </c>
      <c r="B210">
        <v>0.98119997999999997</v>
      </c>
      <c r="C210">
        <v>2.1345999199999999</v>
      </c>
      <c r="D210">
        <v>1.2992999599999999</v>
      </c>
      <c r="E210">
        <v>0.60129999999999995</v>
      </c>
      <c r="G210">
        <f>TREND(Calibration!$A$4:$A$6,Calibration!$B$4:$B$6,'CO2 Concentration Data'!D210)</f>
        <v>522.05537856517913</v>
      </c>
      <c r="H210">
        <f>TREND(Calibration!$A$4:$A$6,Calibration!$C$4:$C$6,'CO2 Concentration Data'!C210)</f>
        <v>856.81039266626897</v>
      </c>
      <c r="I210">
        <f>TREND(Calibration!$A$4:$A$6,Calibration!$D$4:$D$6,'CO2 Concentration Data'!B210)</f>
        <v>977.42905640636775</v>
      </c>
      <c r="J210">
        <f>TREND(Calibration!$A$4:$A$6,Calibration!$E$4:$E$6,'CO2 Concentration Data'!E210)</f>
        <v>414.38154136976505</v>
      </c>
      <c r="K210">
        <f t="shared" si="2"/>
        <v>415.42059470185444</v>
      </c>
    </row>
    <row r="211" spans="1:11" x14ac:dyDescent="0.25">
      <c r="A211">
        <v>1040537</v>
      </c>
      <c r="B211">
        <v>0.99540001</v>
      </c>
      <c r="C211">
        <v>2.9140999299999999</v>
      </c>
      <c r="D211">
        <v>1.3168</v>
      </c>
      <c r="E211">
        <v>0.59579998000000001</v>
      </c>
      <c r="G211">
        <f>TREND(Calibration!$A$4:$A$6,Calibration!$B$4:$B$6,'CO2 Concentration Data'!D211)</f>
        <v>529.01865886782912</v>
      </c>
      <c r="H211">
        <f>TREND(Calibration!$A$4:$A$6,Calibration!$C$4:$C$6,'CO2 Concentration Data'!C211)</f>
        <v>1172.06226997213</v>
      </c>
      <c r="I211">
        <f>TREND(Calibration!$A$4:$A$6,Calibration!$D$4:$D$6,'CO2 Concentration Data'!B211)</f>
        <v>991.69019850389941</v>
      </c>
      <c r="J211">
        <f>TREND(Calibration!$A$4:$A$6,Calibration!$E$4:$E$6,'CO2 Concentration Data'!E211)</f>
        <v>411.03258598833554</v>
      </c>
      <c r="K211">
        <f t="shared" si="2"/>
        <v>415.17310662060544</v>
      </c>
    </row>
    <row r="212" spans="1:11" x14ac:dyDescent="0.25">
      <c r="A212">
        <v>1045537</v>
      </c>
      <c r="B212">
        <v>0.90469997999999996</v>
      </c>
      <c r="C212">
        <v>2.3893001100000002</v>
      </c>
      <c r="D212">
        <v>1.3147000099999999</v>
      </c>
      <c r="E212">
        <v>0.59909999000000003</v>
      </c>
      <c r="G212">
        <f>TREND(Calibration!$A$4:$A$6,Calibration!$B$4:$B$6,'CO2 Concentration Data'!D212)</f>
        <v>528.18307112044329</v>
      </c>
      <c r="H212">
        <f>TREND(Calibration!$A$4:$A$6,Calibration!$C$4:$C$6,'CO2 Concentration Data'!C212)</f>
        <v>959.81836189985449</v>
      </c>
      <c r="I212">
        <f>TREND(Calibration!$A$4:$A$6,Calibration!$D$4:$D$6,'CO2 Concentration Data'!B212)</f>
        <v>900.59982643564456</v>
      </c>
      <c r="J212">
        <f>TREND(Calibration!$A$4:$A$6,Calibration!$E$4:$E$6,'CO2 Concentration Data'!E212)</f>
        <v>413.04195799939578</v>
      </c>
      <c r="K212">
        <f t="shared" si="2"/>
        <v>414.9374032838914</v>
      </c>
    </row>
    <row r="213" spans="1:11" x14ac:dyDescent="0.25">
      <c r="A213">
        <v>1050540</v>
      </c>
      <c r="B213">
        <v>0.84560000999999996</v>
      </c>
      <c r="C213">
        <v>2.3385000200000001</v>
      </c>
      <c r="D213">
        <v>1.3517999599999999</v>
      </c>
      <c r="E213">
        <v>0.60079998000000001</v>
      </c>
      <c r="G213">
        <f>TREND(Calibration!$A$4:$A$6,Calibration!$B$4:$B$6,'CO2 Concentration Data'!D213)</f>
        <v>542.94517172503026</v>
      </c>
      <c r="H213">
        <f>TREND(Calibration!$A$4:$A$6,Calibration!$C$4:$C$6,'CO2 Concentration Data'!C213)</f>
        <v>939.27336698727356</v>
      </c>
      <c r="I213">
        <f>TREND(Calibration!$A$4:$A$6,Calibration!$D$4:$D$6,'CO2 Concentration Data'!B213)</f>
        <v>841.24551027364657</v>
      </c>
      <c r="J213">
        <f>TREND(Calibration!$A$4:$A$6,Calibration!$E$4:$E$6,'CO2 Concentration Data'!E213)</f>
        <v>414.07707980965762</v>
      </c>
      <c r="K213">
        <f t="shared" si="2"/>
        <v>414.83133704753567</v>
      </c>
    </row>
    <row r="214" spans="1:11" x14ac:dyDescent="0.25">
      <c r="A214">
        <v>1055565</v>
      </c>
      <c r="B214">
        <v>0.76910000999999995</v>
      </c>
      <c r="C214">
        <v>2.14720011</v>
      </c>
      <c r="D214">
        <v>1.3458000400000001</v>
      </c>
      <c r="E214">
        <v>0.60079998000000001</v>
      </c>
      <c r="G214">
        <f>TREND(Calibration!$A$4:$A$6,Calibration!$B$4:$B$6,'CO2 Concentration Data'!D214)</f>
        <v>540.55779862454165</v>
      </c>
      <c r="H214">
        <f>TREND(Calibration!$A$4:$A$6,Calibration!$C$4:$C$6,'CO2 Concentration Data'!C214)</f>
        <v>861.90626630443683</v>
      </c>
      <c r="I214">
        <f>TREND(Calibration!$A$4:$A$6,Calibration!$D$4:$D$6,'CO2 Concentration Data'!B214)</f>
        <v>764.41628030292338</v>
      </c>
      <c r="J214">
        <f>TREND(Calibration!$A$4:$A$6,Calibration!$E$4:$E$6,'CO2 Concentration Data'!E214)</f>
        <v>414.07707980965762</v>
      </c>
      <c r="K214">
        <f t="shared" si="2"/>
        <v>414.79008808463595</v>
      </c>
    </row>
    <row r="215" spans="1:11" x14ac:dyDescent="0.25">
      <c r="A215">
        <v>1060534</v>
      </c>
      <c r="B215">
        <v>0.95440000000000003</v>
      </c>
      <c r="C215">
        <v>2.14720011</v>
      </c>
      <c r="D215">
        <v>1.36389995</v>
      </c>
      <c r="E215">
        <v>0.60019999999999996</v>
      </c>
      <c r="G215">
        <f>TREND(Calibration!$A$4:$A$6,Calibration!$B$4:$B$6,'CO2 Concentration Data'!D215)</f>
        <v>547.75976769334011</v>
      </c>
      <c r="H215">
        <f>TREND(Calibration!$A$4:$A$6,Calibration!$C$4:$C$6,'CO2 Concentration Data'!C215)</f>
        <v>861.90626630443683</v>
      </c>
      <c r="I215">
        <f>TREND(Calibration!$A$4:$A$6,Calibration!$D$4:$D$6,'CO2 Concentration Data'!B215)</f>
        <v>950.51373841119414</v>
      </c>
      <c r="J215">
        <f>TREND(Calibration!$A$4:$A$6,Calibration!$E$4:$E$6,'CO2 Concentration Data'!E215)</f>
        <v>413.71175272907419</v>
      </c>
      <c r="K215">
        <f t="shared" si="2"/>
        <v>414.75866065880371</v>
      </c>
    </row>
    <row r="216" spans="1:11" x14ac:dyDescent="0.25">
      <c r="A216">
        <v>1065535</v>
      </c>
      <c r="B216">
        <v>1.20099998</v>
      </c>
      <c r="C216">
        <v>2.8162999200000001</v>
      </c>
      <c r="D216">
        <v>1.36389995</v>
      </c>
      <c r="E216">
        <v>0.59909999000000003</v>
      </c>
      <c r="G216">
        <f>TREND(Calibration!$A$4:$A$6,Calibration!$B$4:$B$6,'CO2 Concentration Data'!D216)</f>
        <v>547.75976769334011</v>
      </c>
      <c r="H216">
        <f>TREND(Calibration!$A$4:$A$6,Calibration!$C$4:$C$6,'CO2 Concentration Data'!C216)</f>
        <v>1132.5091765051627</v>
      </c>
      <c r="I216">
        <f>TREND(Calibration!$A$4:$A$6,Calibration!$D$4:$D$6,'CO2 Concentration Data'!B216)</f>
        <v>1198.1750008189815</v>
      </c>
      <c r="J216">
        <f>TREND(Calibration!$A$4:$A$6,Calibration!$E$4:$E$6,'CO2 Concentration Data'!E216)</f>
        <v>413.04195799939578</v>
      </c>
      <c r="K216">
        <f t="shared" si="2"/>
        <v>414.69384220683406</v>
      </c>
    </row>
    <row r="217" spans="1:11" x14ac:dyDescent="0.25">
      <c r="A217">
        <v>1070536</v>
      </c>
      <c r="B217">
        <v>1.2194999500000001</v>
      </c>
      <c r="C217">
        <v>2.18709993</v>
      </c>
      <c r="D217">
        <v>1.3632999699999999</v>
      </c>
      <c r="E217">
        <v>0.59750002999999996</v>
      </c>
      <c r="G217">
        <f>TREND(Calibration!$A$4:$A$6,Calibration!$B$4:$B$6,'CO2 Concentration Data'!D217)</f>
        <v>547.52103515810109</v>
      </c>
      <c r="H217">
        <f>TREND(Calibration!$A$4:$A$6,Calibration!$C$4:$C$6,'CO2 Concentration Data'!C217)</f>
        <v>878.04288336383354</v>
      </c>
      <c r="I217">
        <f>TREND(Calibration!$A$4:$A$6,Calibration!$D$4:$D$6,'CO2 Concentration Data'!B217)</f>
        <v>1216.7545883952102</v>
      </c>
      <c r="J217">
        <f>TREND(Calibration!$A$4:$A$6,Calibration!$E$4:$E$6,'CO2 Concentration Data'!E217)</f>
        <v>412.0677443325232</v>
      </c>
      <c r="K217">
        <f t="shared" si="2"/>
        <v>414.5661710638085</v>
      </c>
    </row>
    <row r="218" spans="1:11" x14ac:dyDescent="0.25">
      <c r="A218">
        <v>1075535</v>
      </c>
      <c r="B218">
        <v>1.0013999899999999</v>
      </c>
      <c r="C218">
        <v>2.1919999099999998</v>
      </c>
      <c r="D218">
        <v>1.3628</v>
      </c>
      <c r="E218">
        <v>0.59969996999999997</v>
      </c>
      <c r="G218">
        <f>TREND(Calibration!$A$4:$A$6,Calibration!$B$4:$B$6,'CO2 Concentration Data'!D218)</f>
        <v>547.3220966840795</v>
      </c>
      <c r="H218">
        <f>TREND(Calibration!$A$4:$A$6,Calibration!$C$4:$C$6,'CO2 Concentration Data'!C218)</f>
        <v>880.02457402957339</v>
      </c>
      <c r="I218">
        <f>TREND(Calibration!$A$4:$A$6,Calibration!$D$4:$D$6,'CO2 Concentration Data'!B218)</f>
        <v>997.71600037631424</v>
      </c>
      <c r="J218">
        <f>TREND(Calibration!$A$4:$A$6,Calibration!$E$4:$E$6,'CO2 Concentration Data'!E218)</f>
        <v>413.40728507997909</v>
      </c>
      <c r="K218">
        <f t="shared" si="2"/>
        <v>414.46992498958764</v>
      </c>
    </row>
    <row r="219" spans="1:11" x14ac:dyDescent="0.25">
      <c r="A219">
        <v>1080535</v>
      </c>
      <c r="B219">
        <v>0.80250001000000004</v>
      </c>
      <c r="C219">
        <v>2.1837999799999999</v>
      </c>
      <c r="D219">
        <v>1.3632999699999999</v>
      </c>
      <c r="E219">
        <v>0.60290003000000003</v>
      </c>
      <c r="G219">
        <f>TREND(Calibration!$A$4:$A$6,Calibration!$B$4:$B$6,'CO2 Concentration Data'!D219)</f>
        <v>547.52103515810109</v>
      </c>
      <c r="H219">
        <f>TREND(Calibration!$A$4:$A$6,Calibration!$C$4:$C$6,'CO2 Concentration Data'!C219)</f>
        <v>876.70829013847163</v>
      </c>
      <c r="I219">
        <f>TREND(Calibration!$A$4:$A$6,Calibration!$D$4:$D$6,'CO2 Concentration Data'!B219)</f>
        <v>797.96002253850713</v>
      </c>
      <c r="J219">
        <f>TREND(Calibration!$A$4:$A$6,Calibration!$E$4:$E$6,'CO2 Concentration Data'!E219)</f>
        <v>415.35579765955111</v>
      </c>
      <c r="K219">
        <f t="shared" si="2"/>
        <v>414.49153127119024</v>
      </c>
    </row>
    <row r="220" spans="1:11" x14ac:dyDescent="0.25">
      <c r="A220">
        <v>1085538</v>
      </c>
      <c r="B220">
        <v>0.80519998000000004</v>
      </c>
      <c r="C220">
        <v>2.0799000300000001</v>
      </c>
      <c r="D220">
        <v>1.3014999599999999</v>
      </c>
      <c r="E220">
        <v>0.60240000000000005</v>
      </c>
      <c r="G220">
        <f>TREND(Calibration!$A$4:$A$6,Calibration!$B$4:$B$6,'CO2 Concentration Data'!D220)</f>
        <v>522.93076037378239</v>
      </c>
      <c r="H220">
        <f>TREND(Calibration!$A$4:$A$6,Calibration!$C$4:$C$6,'CO2 Concentration Data'!C220)</f>
        <v>834.68820820225073</v>
      </c>
      <c r="I220">
        <f>TREND(Calibration!$A$4:$A$6,Calibration!$D$4:$D$6,'CO2 Concentration Data'!B220)</f>
        <v>800.67161229071701</v>
      </c>
      <c r="J220">
        <f>TREND(Calibration!$A$4:$A$6,Calibration!$E$4:$E$6,'CO2 Concentration Data'!E220)</f>
        <v>415.05133001045601</v>
      </c>
      <c r="K220">
        <f t="shared" si="2"/>
        <v>414.39528637548318</v>
      </c>
    </row>
    <row r="221" spans="1:11" x14ac:dyDescent="0.25">
      <c r="A221">
        <v>1090537</v>
      </c>
      <c r="B221">
        <v>1.13540006</v>
      </c>
      <c r="C221">
        <v>2.0996000800000001</v>
      </c>
      <c r="D221">
        <v>1.32389998</v>
      </c>
      <c r="E221">
        <v>0.60240000000000005</v>
      </c>
      <c r="G221">
        <f>TREND(Calibration!$A$4:$A$6,Calibration!$B$4:$B$6,'CO2 Concentration Data'!D221)</f>
        <v>531.84374674666867</v>
      </c>
      <c r="H221">
        <f>TREND(Calibration!$A$4:$A$6,Calibration!$C$4:$C$6,'CO2 Concentration Data'!C221)</f>
        <v>842.65546627261222</v>
      </c>
      <c r="I221">
        <f>TREND(Calibration!$A$4:$A$6,Calibration!$D$4:$D$6,'CO2 Concentration Data'!B221)</f>
        <v>1132.2927610838046</v>
      </c>
      <c r="J221">
        <f>TREND(Calibration!$A$4:$A$6,Calibration!$E$4:$E$6,'CO2 Concentration Data'!E221)</f>
        <v>415.05133001045601</v>
      </c>
      <c r="K221">
        <f t="shared" si="2"/>
        <v>414.42671380131532</v>
      </c>
    </row>
    <row r="222" spans="1:11" x14ac:dyDescent="0.25">
      <c r="A222">
        <v>1095536</v>
      </c>
      <c r="B222">
        <v>0.98009997999999998</v>
      </c>
      <c r="C222">
        <v>2.0957999200000001</v>
      </c>
      <c r="D222">
        <v>1.29990005</v>
      </c>
      <c r="E222">
        <v>0.59909999000000003</v>
      </c>
      <c r="G222">
        <f>TREND(Calibration!$A$4:$A$6,Calibration!$B$4:$B$6,'CO2 Concentration Data'!D222)</f>
        <v>522.29415486950859</v>
      </c>
      <c r="H222">
        <f>TREND(Calibration!$A$4:$A$6,Calibration!$C$4:$C$6,'CO2 Concentration Data'!C222)</f>
        <v>841.11857395870106</v>
      </c>
      <c r="I222">
        <f>TREND(Calibration!$A$4:$A$6,Calibration!$D$4:$D$6,'CO2 Concentration Data'!B222)</f>
        <v>976.32432238064496</v>
      </c>
      <c r="J222">
        <f>TREND(Calibration!$A$4:$A$6,Calibration!$E$4:$E$6,'CO2 Concentration Data'!E222)</f>
        <v>413.04195799939578</v>
      </c>
      <c r="K222">
        <f t="shared" si="2"/>
        <v>414.26565045363856</v>
      </c>
    </row>
    <row r="223" spans="1:11" x14ac:dyDescent="0.25">
      <c r="A223">
        <v>1100535</v>
      </c>
      <c r="B223">
        <v>1.0642999399999999</v>
      </c>
      <c r="C223">
        <v>2.1603000200000002</v>
      </c>
      <c r="D223">
        <v>1.30970001</v>
      </c>
      <c r="E223">
        <v>0.60729997999999996</v>
      </c>
      <c r="G223">
        <f>TREND(Calibration!$A$4:$A$6,Calibration!$B$4:$B$6,'CO2 Concentration Data'!D223)</f>
        <v>526.19356700998128</v>
      </c>
      <c r="H223">
        <f>TREND(Calibration!$A$4:$A$6,Calibration!$C$4:$C$6,'CO2 Concentration Data'!C223)</f>
        <v>867.20424086127855</v>
      </c>
      <c r="I223">
        <f>TREND(Calibration!$A$4:$A$6,Calibration!$D$4:$D$6,'CO2 Concentration Data'!B223)</f>
        <v>1060.8866503592815</v>
      </c>
      <c r="J223">
        <f>TREND(Calibration!$A$4:$A$6,Calibration!$E$4:$E$6,'CO2 Concentration Data'!E223)</f>
        <v>418.03492177737627</v>
      </c>
      <c r="K223">
        <f t="shared" si="2"/>
        <v>414.17922572006631</v>
      </c>
    </row>
    <row r="224" spans="1:11" x14ac:dyDescent="0.25">
      <c r="A224">
        <v>1105535</v>
      </c>
      <c r="B224">
        <v>0.97079998000000001</v>
      </c>
      <c r="C224">
        <v>2.2237000500000002</v>
      </c>
      <c r="D224">
        <v>1.30480003</v>
      </c>
      <c r="E224">
        <v>0.60460000999999997</v>
      </c>
      <c r="G224">
        <f>TREND(Calibration!$A$4:$A$6,Calibration!$B$4:$B$6,'CO2 Concentration Data'!D224)</f>
        <v>524.24386093974499</v>
      </c>
      <c r="H224">
        <f>TREND(Calibration!$A$4:$A$6,Calibration!$C$4:$C$6,'CO2 Concentration Data'!C224)</f>
        <v>892.84500830494778</v>
      </c>
      <c r="I224">
        <f>TREND(Calibration!$A$4:$A$6,Calibration!$D$4:$D$6,'CO2 Concentration Data'!B224)</f>
        <v>966.98429834498836</v>
      </c>
      <c r="J224">
        <f>TREND(Calibration!$A$4:$A$6,Calibration!$E$4:$E$6,'CO2 Concentration Data'!E224)</f>
        <v>416.39091338082528</v>
      </c>
      <c r="K224">
        <f t="shared" si="2"/>
        <v>414.10458690954277</v>
      </c>
    </row>
    <row r="225" spans="1:11" x14ac:dyDescent="0.25">
      <c r="A225">
        <v>1110538</v>
      </c>
      <c r="B225">
        <v>0.98009997999999998</v>
      </c>
      <c r="C225">
        <v>2.0559001000000001</v>
      </c>
      <c r="D225">
        <v>1.3222999600000001</v>
      </c>
      <c r="E225">
        <v>0.60790001999999999</v>
      </c>
      <c r="G225">
        <f>TREND(Calibration!$A$4:$A$6,Calibration!$B$4:$B$6,'CO2 Concentration Data'!D225)</f>
        <v>531.20709747330443</v>
      </c>
      <c r="H225">
        <f>TREND(Calibration!$A$4:$A$6,Calibration!$C$4:$C$6,'CO2 Concentration Data'!C225)</f>
        <v>824.98195689930435</v>
      </c>
      <c r="I225">
        <f>TREND(Calibration!$A$4:$A$6,Calibration!$D$4:$D$6,'CO2 Concentration Data'!B225)</f>
        <v>976.32432238064496</v>
      </c>
      <c r="J225">
        <f>TREND(Calibration!$A$4:$A$6,Calibration!$E$4:$E$6,'CO2 Concentration Data'!E225)</f>
        <v>418.40028539188552</v>
      </c>
      <c r="K225">
        <f t="shared" si="2"/>
        <v>414.11637283259142</v>
      </c>
    </row>
    <row r="226" spans="1:11" x14ac:dyDescent="0.25">
      <c r="A226">
        <v>1115535</v>
      </c>
      <c r="B226">
        <v>0.96479999999999999</v>
      </c>
      <c r="C226">
        <v>2.1319000699999999</v>
      </c>
      <c r="D226">
        <v>1.3070000399999999</v>
      </c>
      <c r="E226">
        <v>0.60890001000000005</v>
      </c>
      <c r="G226">
        <f>TREND(Calibration!$A$4:$A$6,Calibration!$B$4:$B$6,'CO2 Concentration Data'!D226)</f>
        <v>525.11924672735643</v>
      </c>
      <c r="H226">
        <f>TREND(Calibration!$A$4:$A$6,Calibration!$C$4:$C$6,'CO2 Concentration Data'!C226)</f>
        <v>855.71849687406211</v>
      </c>
      <c r="I226">
        <f>TREND(Calibration!$A$4:$A$6,Calibration!$D$4:$D$6,'CO2 Concentration Data'!B226)</f>
        <v>960.95849647257353</v>
      </c>
      <c r="J226">
        <f>TREND(Calibration!$A$4:$A$6,Calibration!$E$4:$E$6,'CO2 Concentration Data'!E226)</f>
        <v>419.00917806716234</v>
      </c>
      <c r="K226">
        <f t="shared" ref="K226:K289" si="3">AVERAGE(J196:J226)</f>
        <v>414.14780045484258</v>
      </c>
    </row>
    <row r="227" spans="1:11" x14ac:dyDescent="0.25">
      <c r="A227">
        <v>1120535</v>
      </c>
      <c r="B227">
        <v>1.00639999</v>
      </c>
      <c r="C227">
        <v>2.1006999</v>
      </c>
      <c r="D227">
        <v>1.3032000100000001</v>
      </c>
      <c r="E227">
        <v>0.60790001999999999</v>
      </c>
      <c r="G227">
        <f>TREND(Calibration!$A$4:$A$6,Calibration!$B$4:$B$6,'CO2 Concentration Data'!D227)</f>
        <v>523.60721166638075</v>
      </c>
      <c r="H227">
        <f>TREND(Calibration!$A$4:$A$6,Calibration!$C$4:$C$6,'CO2 Concentration Data'!C227)</f>
        <v>843.10026462444091</v>
      </c>
      <c r="I227">
        <f>TREND(Calibration!$A$4:$A$6,Calibration!$D$4:$D$6,'CO2 Concentration Data'!B227)</f>
        <v>1002.7375186750544</v>
      </c>
      <c r="J227">
        <f>TREND(Calibration!$A$4:$A$6,Calibration!$E$4:$E$6,'CO2 Concentration Data'!E227)</f>
        <v>418.40028539188552</v>
      </c>
      <c r="K227">
        <f t="shared" si="3"/>
        <v>414.1694065400261</v>
      </c>
    </row>
    <row r="228" spans="1:11" x14ac:dyDescent="0.25">
      <c r="A228">
        <v>1125535</v>
      </c>
      <c r="B228">
        <v>0.93419998999999998</v>
      </c>
      <c r="C228">
        <v>2.1647000300000001</v>
      </c>
      <c r="D228">
        <v>1.31570005</v>
      </c>
      <c r="E228">
        <v>0.60890001000000005</v>
      </c>
      <c r="G228">
        <f>TREND(Calibration!$A$4:$A$6,Calibration!$B$4:$B$6,'CO2 Concentration Data'!D228)</f>
        <v>528.58098785856851</v>
      </c>
      <c r="H228">
        <f>TREND(Calibration!$A$4:$A$6,Calibration!$C$4:$C$6,'CO2 Concentration Data'!C228)</f>
        <v>868.9837295012652</v>
      </c>
      <c r="I228">
        <f>TREND(Calibration!$A$4:$A$6,Calibration!$D$4:$D$6,'CO2 Concentration Data'!B228)</f>
        <v>930.22679444124765</v>
      </c>
      <c r="J228">
        <f>TREND(Calibration!$A$4:$A$6,Calibration!$E$4:$E$6,'CO2 Concentration Data'!E228)</f>
        <v>419.00917806716234</v>
      </c>
      <c r="K228">
        <f t="shared" si="3"/>
        <v>414.29707905798432</v>
      </c>
    </row>
    <row r="229" spans="1:11" x14ac:dyDescent="0.25">
      <c r="A229">
        <v>1130535</v>
      </c>
      <c r="B229">
        <v>1.0319999500000001</v>
      </c>
      <c r="C229">
        <v>2.3657998999999998</v>
      </c>
      <c r="D229">
        <v>1.2949999599999999</v>
      </c>
      <c r="E229">
        <v>0.61390001000000005</v>
      </c>
      <c r="G229">
        <f>TREND(Calibration!$A$4:$A$6,Calibration!$B$4:$B$6,'CO2 Concentration Data'!D229)</f>
        <v>520.34440503018186</v>
      </c>
      <c r="H229">
        <f>TREND(Calibration!$A$4:$A$6,Calibration!$C$4:$C$6,'CO2 Concentration Data'!C229)</f>
        <v>950.31421151558175</v>
      </c>
      <c r="I229">
        <f>TREND(Calibration!$A$4:$A$6,Calibration!$D$4:$D$6,'CO2 Concentration Data'!B229)</f>
        <v>1028.4476521924573</v>
      </c>
      <c r="J229">
        <f>TREND(Calibration!$A$4:$A$6,Calibration!$E$4:$E$6,'CO2 Concentration Data'!E229)</f>
        <v>422.05367188848442</v>
      </c>
      <c r="K229">
        <f t="shared" si="3"/>
        <v>414.57599476148454</v>
      </c>
    </row>
    <row r="230" spans="1:11" x14ac:dyDescent="0.25">
      <c r="A230">
        <v>1135535</v>
      </c>
      <c r="B230">
        <v>0.71340000999999997</v>
      </c>
      <c r="C230">
        <v>2.0552999999999999</v>
      </c>
      <c r="D230">
        <v>1.3054000100000001</v>
      </c>
      <c r="E230">
        <v>0.61280000000000001</v>
      </c>
      <c r="G230">
        <f>TREND(Calibration!$A$4:$A$6,Calibration!$B$4:$B$6,'CO2 Concentration Data'!D230)</f>
        <v>524.48259347498401</v>
      </c>
      <c r="H230">
        <f>TREND(Calibration!$A$4:$A$6,Calibration!$C$4:$C$6,'CO2 Concentration Data'!C230)</f>
        <v>824.73925946614929</v>
      </c>
      <c r="I230">
        <f>TREND(Calibration!$A$4:$A$6,Calibration!$D$4:$D$6,'CO2 Concentration Data'!B230)</f>
        <v>708.47656645495886</v>
      </c>
      <c r="J230">
        <f>TREND(Calibration!$A$4:$A$6,Calibration!$E$4:$E$6,'CO2 Concentration Data'!E230)</f>
        <v>421.38387715880589</v>
      </c>
      <c r="K230">
        <f t="shared" si="3"/>
        <v>414.82348264631463</v>
      </c>
    </row>
    <row r="231" spans="1:11" x14ac:dyDescent="0.25">
      <c r="A231">
        <v>1140535</v>
      </c>
      <c r="B231">
        <v>0.71390003000000002</v>
      </c>
      <c r="C231">
        <v>2.5413000600000002</v>
      </c>
      <c r="D231">
        <v>1.3349000200000001</v>
      </c>
      <c r="E231">
        <v>0.61280000000000001</v>
      </c>
      <c r="G231">
        <f>TREND(Calibration!$A$4:$A$6,Calibration!$B$4:$B$6,'CO2 Concentration Data'!D231)</f>
        <v>536.22067170571802</v>
      </c>
      <c r="H231">
        <f>TREND(Calibration!$A$4:$A$6,Calibration!$C$4:$C$6,'CO2 Concentration Data'!C231)</f>
        <v>1021.2914458936532</v>
      </c>
      <c r="I231">
        <f>TREND(Calibration!$A$4:$A$6,Calibration!$D$4:$D$6,'CO2 Concentration Data'!B231)</f>
        <v>708.97873837090617</v>
      </c>
      <c r="J231">
        <f>TREND(Calibration!$A$4:$A$6,Calibration!$E$4:$E$6,'CO2 Concentration Data'!E231)</f>
        <v>421.38387715880589</v>
      </c>
      <c r="K231">
        <f t="shared" si="3"/>
        <v>415.16721542685184</v>
      </c>
    </row>
    <row r="232" spans="1:11" x14ac:dyDescent="0.25">
      <c r="A232">
        <v>1145535</v>
      </c>
      <c r="B232">
        <v>0.74559998999999999</v>
      </c>
      <c r="C232">
        <v>3.0048000799999999</v>
      </c>
      <c r="D232">
        <v>1.33050001</v>
      </c>
      <c r="E232">
        <v>0.62099998999999995</v>
      </c>
      <c r="G232">
        <f>TREND(Calibration!$A$4:$A$6,Calibration!$B$4:$B$6,'CO2 Concentration Data'!D232)</f>
        <v>534.4699041095032</v>
      </c>
      <c r="H232">
        <f>TREND(Calibration!$A$4:$A$6,Calibration!$C$4:$C$6,'CO2 Concentration Data'!C232)</f>
        <v>1208.7439790069038</v>
      </c>
      <c r="I232">
        <f>TREND(Calibration!$A$4:$A$6,Calibration!$D$4:$D$6,'CO2 Concentration Data'!B232)</f>
        <v>740.81512421277182</v>
      </c>
      <c r="J232">
        <f>TREND(Calibration!$A$4:$A$6,Calibration!$E$4:$E$6,'CO2 Concentration Data'!E232)</f>
        <v>426.37684093678644</v>
      </c>
      <c r="K232">
        <f t="shared" si="3"/>
        <v>415.74665154410297</v>
      </c>
    </row>
    <row r="233" spans="1:11" x14ac:dyDescent="0.25">
      <c r="A233">
        <v>1150535</v>
      </c>
      <c r="B233">
        <v>0.71120000000000005</v>
      </c>
      <c r="C233">
        <v>2.3440001000000001</v>
      </c>
      <c r="D233">
        <v>1.31850004</v>
      </c>
      <c r="E233">
        <v>0.61819999999999997</v>
      </c>
      <c r="G233">
        <f>TREND(Calibration!$A$4:$A$6,Calibration!$B$4:$B$6,'CO2 Concentration Data'!D233)</f>
        <v>529.69510618141908</v>
      </c>
      <c r="H233">
        <f>TREND(Calibration!$A$4:$A$6,Calibration!$C$4:$C$6,'CO2 Concentration Data'!C233)</f>
        <v>941.49775508616847</v>
      </c>
      <c r="I233">
        <f>TREND(Calibration!$A$4:$A$6,Calibration!$D$4:$D$6,'CO2 Concentration Data'!B233)</f>
        <v>706.26708836047669</v>
      </c>
      <c r="J233">
        <f>TREND(Calibration!$A$4:$A$6,Calibration!$E$4:$E$6,'CO2 Concentration Data'!E233)</f>
        <v>424.67193048583374</v>
      </c>
      <c r="K233">
        <f t="shared" si="3"/>
        <v>416.22984256922808</v>
      </c>
    </row>
    <row r="234" spans="1:11" x14ac:dyDescent="0.25">
      <c r="A234">
        <v>1155536</v>
      </c>
      <c r="B234">
        <v>0.72649996999999999</v>
      </c>
      <c r="C234">
        <v>2.3652999399999999</v>
      </c>
      <c r="D234">
        <v>1.31850004</v>
      </c>
      <c r="E234">
        <v>0.61390001000000005</v>
      </c>
      <c r="G234">
        <f>TREND(Calibration!$A$4:$A$6,Calibration!$B$4:$B$6,'CO2 Concentration Data'!D234)</f>
        <v>529.69510618141908</v>
      </c>
      <c r="H234">
        <f>TREND(Calibration!$A$4:$A$6,Calibration!$C$4:$C$6,'CO2 Concentration Data'!C234)</f>
        <v>950.11201353411172</v>
      </c>
      <c r="I234">
        <f>TREND(Calibration!$A$4:$A$6,Calibration!$D$4:$D$6,'CO2 Concentration Data'!B234)</f>
        <v>721.63290422551154</v>
      </c>
      <c r="J234">
        <f>TREND(Calibration!$A$4:$A$6,Calibration!$E$4:$E$6,'CO2 Concentration Data'!E234)</f>
        <v>422.05367188848442</v>
      </c>
      <c r="K234">
        <f t="shared" si="3"/>
        <v>416.62857363960012</v>
      </c>
    </row>
    <row r="235" spans="1:11" x14ac:dyDescent="0.25">
      <c r="A235">
        <v>1160535</v>
      </c>
      <c r="B235">
        <v>0.69639998999999997</v>
      </c>
      <c r="C235">
        <v>2.2341001</v>
      </c>
      <c r="D235">
        <v>1.34249997</v>
      </c>
      <c r="E235">
        <v>0.61110001999999997</v>
      </c>
      <c r="G235">
        <f>TREND(Calibration!$A$4:$A$6,Calibration!$B$4:$B$6,'CO2 Concentration Data'!D235)</f>
        <v>539.24469805857916</v>
      </c>
      <c r="H235">
        <f>TREND(Calibration!$A$4:$A$6,Calibration!$C$4:$C$6,'CO2 Concentration Data'!C235)</f>
        <v>897.05108302529936</v>
      </c>
      <c r="I235">
        <f>TREND(Calibration!$A$4:$A$6,Calibration!$D$4:$D$6,'CO2 Concentration Data'!B235)</f>
        <v>691.40338415316944</v>
      </c>
      <c r="J235">
        <f>TREND(Calibration!$A$4:$A$6,Calibration!$E$4:$E$6,'CO2 Concentration Data'!E235)</f>
        <v>420.34876143753166</v>
      </c>
      <c r="K235">
        <f t="shared" si="3"/>
        <v>416.79945852434457</v>
      </c>
    </row>
    <row r="236" spans="1:11" x14ac:dyDescent="0.25">
      <c r="A236">
        <v>1165535</v>
      </c>
      <c r="B236">
        <v>0.68000000999999999</v>
      </c>
      <c r="C236">
        <v>2.2964000699999998</v>
      </c>
      <c r="D236">
        <v>1.3365000499999999</v>
      </c>
      <c r="E236">
        <v>0.61280000000000001</v>
      </c>
      <c r="G236">
        <f>TREND(Calibration!$A$4:$A$6,Calibration!$B$4:$B$6,'CO2 Concentration Data'!D236)</f>
        <v>536.85732495809043</v>
      </c>
      <c r="H236">
        <f>TREND(Calibration!$A$4:$A$6,Calibration!$C$4:$C$6,'CO2 Concentration Data'!C236)</f>
        <v>922.24695505434374</v>
      </c>
      <c r="I236">
        <f>TREND(Calibration!$A$4:$A$6,Calibration!$D$4:$D$6,'CO2 Concentration Data'!B236)</f>
        <v>674.93282421937511</v>
      </c>
      <c r="J236">
        <f>TREND(Calibration!$A$4:$A$6,Calibration!$E$4:$E$6,'CO2 Concentration Data'!E236)</f>
        <v>421.38387715880589</v>
      </c>
      <c r="K236">
        <f t="shared" si="3"/>
        <v>417.04694640917455</v>
      </c>
    </row>
    <row r="237" spans="1:11" x14ac:dyDescent="0.25">
      <c r="A237">
        <v>1170535</v>
      </c>
      <c r="B237">
        <v>0.71170001999999999</v>
      </c>
      <c r="C237">
        <v>2.3166000800000002</v>
      </c>
      <c r="D237">
        <v>1.3710000499999999</v>
      </c>
      <c r="E237">
        <v>0.60890001000000005</v>
      </c>
      <c r="G237">
        <f>TREND(Calibration!$A$4:$A$6,Calibration!$B$4:$B$6,'CO2 Concentration Data'!D237)</f>
        <v>550.58490332027827</v>
      </c>
      <c r="H237">
        <f>TREND(Calibration!$A$4:$A$6,Calibration!$C$4:$C$6,'CO2 Concentration Data'!C237)</f>
        <v>930.41641110617525</v>
      </c>
      <c r="I237">
        <f>TREND(Calibration!$A$4:$A$6,Calibration!$D$4:$D$6,'CO2 Concentration Data'!B237)</f>
        <v>706.76926027642389</v>
      </c>
      <c r="J237">
        <f>TREND(Calibration!$A$4:$A$6,Calibration!$E$4:$E$6,'CO2 Concentration Data'!E237)</f>
        <v>419.00917806716234</v>
      </c>
      <c r="K237">
        <f t="shared" si="3"/>
        <v>417.07837403142571</v>
      </c>
    </row>
    <row r="238" spans="1:11" x14ac:dyDescent="0.25">
      <c r="A238">
        <v>1175538</v>
      </c>
      <c r="B238">
        <v>0.68379997999999997</v>
      </c>
      <c r="C238">
        <v>2.3062000299999998</v>
      </c>
      <c r="D238">
        <v>1.2971999599999999</v>
      </c>
      <c r="E238">
        <v>0.61059998999999998</v>
      </c>
      <c r="G238">
        <f>TREND(Calibration!$A$4:$A$6,Calibration!$B$4:$B$6,'CO2 Concentration Data'!D238)</f>
        <v>521.21978683878513</v>
      </c>
      <c r="H238">
        <f>TREND(Calibration!$A$4:$A$6,Calibration!$C$4:$C$6,'CO2 Concentration Data'!C238)</f>
        <v>926.21033638582355</v>
      </c>
      <c r="I238">
        <f>TREND(Calibration!$A$4:$A$6,Calibration!$D$4:$D$6,'CO2 Concentration Data'!B238)</f>
        <v>678.74914799730777</v>
      </c>
      <c r="J238">
        <f>TREND(Calibration!$A$4:$A$6,Calibration!$E$4:$E$6,'CO2 Concentration Data'!E238)</f>
        <v>420.04429378843651</v>
      </c>
      <c r="K238">
        <f t="shared" si="3"/>
        <v>417.21783109750004</v>
      </c>
    </row>
    <row r="239" spans="1:11" x14ac:dyDescent="0.25">
      <c r="A239">
        <v>1180535</v>
      </c>
      <c r="B239">
        <v>0.68709998999999999</v>
      </c>
      <c r="C239">
        <v>2.7019999000000001</v>
      </c>
      <c r="D239">
        <v>1.29879999</v>
      </c>
      <c r="E239">
        <v>0.60949998999999999</v>
      </c>
      <c r="G239">
        <f>TREND(Calibration!$A$4:$A$6,Calibration!$B$4:$B$6,'CO2 Concentration Data'!D239)</f>
        <v>521.85644009115765</v>
      </c>
      <c r="H239">
        <f>TREND(Calibration!$A$4:$A$6,Calibration!$C$4:$C$6,'CO2 Concentration Data'!C239)</f>
        <v>1086.2830117600238</v>
      </c>
      <c r="I239">
        <f>TREND(Calibration!$A$4:$A$6,Calibration!$D$4:$D$6,'CO2 Concentration Data'!B239)</f>
        <v>682.06336011751284</v>
      </c>
      <c r="J239">
        <f>TREND(Calibration!$A$4:$A$6,Calibration!$E$4:$E$6,'CO2 Concentration Data'!E239)</f>
        <v>419.37450514774565</v>
      </c>
      <c r="K239">
        <f t="shared" si="3"/>
        <v>417.43192815261153</v>
      </c>
    </row>
    <row r="240" spans="1:11" x14ac:dyDescent="0.25">
      <c r="A240">
        <v>1185535</v>
      </c>
      <c r="B240">
        <v>0.70190001000000002</v>
      </c>
      <c r="C240">
        <v>2.5494999900000002</v>
      </c>
      <c r="D240">
        <v>1.32449996</v>
      </c>
      <c r="E240">
        <v>0.61500001000000004</v>
      </c>
      <c r="G240">
        <f>TREND(Calibration!$A$4:$A$6,Calibration!$B$4:$B$6,'CO2 Concentration Data'!D240)</f>
        <v>532.08247928190769</v>
      </c>
      <c r="H240">
        <f>TREND(Calibration!$A$4:$A$6,Calibration!$C$4:$C$6,'CO2 Concentration Data'!C240)</f>
        <v>1024.6077297847551</v>
      </c>
      <c r="I240">
        <f>TREND(Calibration!$A$4:$A$6,Calibration!$D$4:$D$6,'CO2 Concentration Data'!B240)</f>
        <v>696.92707436785679</v>
      </c>
      <c r="J240">
        <f>TREND(Calibration!$A$4:$A$6,Calibration!$E$4:$E$6,'CO2 Concentration Data'!E240)</f>
        <v>422.72346052917527</v>
      </c>
      <c r="K240">
        <f t="shared" si="3"/>
        <v>417.65780995225799</v>
      </c>
    </row>
    <row r="241" spans="1:11" x14ac:dyDescent="0.25">
      <c r="A241">
        <v>1190535</v>
      </c>
      <c r="B241">
        <v>0.71829997999999995</v>
      </c>
      <c r="C241">
        <v>2.2209999599999999</v>
      </c>
      <c r="D241">
        <v>1.3250000500000001</v>
      </c>
      <c r="E241">
        <v>0.60680002</v>
      </c>
      <c r="G241">
        <f>TREND(Calibration!$A$4:$A$6,Calibration!$B$4:$B$6,'CO2 Concentration Data'!D241)</f>
        <v>532.28146550402789</v>
      </c>
      <c r="H241">
        <f>TREND(Calibration!$A$4:$A$6,Calibration!$C$4:$C$6,'CO2 Concentration Data'!C241)</f>
        <v>891.75301544994466</v>
      </c>
      <c r="I241">
        <f>TREND(Calibration!$A$4:$A$6,Calibration!$D$4:$D$6,'CO2 Concentration Data'!B241)</f>
        <v>713.39762425861431</v>
      </c>
      <c r="J241">
        <f>TREND(Calibration!$A$4:$A$6,Calibration!$E$4:$E$6,'CO2 Concentration Data'!E241)</f>
        <v>417.73049675119466</v>
      </c>
      <c r="K241">
        <f t="shared" si="3"/>
        <v>417.76584077101381</v>
      </c>
    </row>
    <row r="242" spans="1:11" x14ac:dyDescent="0.25">
      <c r="A242">
        <v>1195535</v>
      </c>
      <c r="B242">
        <v>0.70840000999999997</v>
      </c>
      <c r="C242">
        <v>2.3401000500000002</v>
      </c>
      <c r="D242">
        <v>1.31299996</v>
      </c>
      <c r="E242">
        <v>0.61059998999999998</v>
      </c>
      <c r="G242">
        <f>TREND(Calibration!$A$4:$A$6,Calibration!$B$4:$B$6,'CO2 Concentration Data'!D242)</f>
        <v>527.50661982784504</v>
      </c>
      <c r="H242">
        <f>TREND(Calibration!$A$4:$A$6,Calibration!$C$4:$C$6,'CO2 Concentration Data'!C242)</f>
        <v>939.92046442765172</v>
      </c>
      <c r="I242">
        <f>TREND(Calibration!$A$4:$A$6,Calibration!$D$4:$D$6,'CO2 Concentration Data'!B242)</f>
        <v>703.45504815621882</v>
      </c>
      <c r="J242">
        <f>TREND(Calibration!$A$4:$A$6,Calibration!$E$4:$E$6,'CO2 Concentration Data'!E242)</f>
        <v>420.04429378843651</v>
      </c>
      <c r="K242">
        <f t="shared" si="3"/>
        <v>418.05654102262997</v>
      </c>
    </row>
    <row r="243" spans="1:11" x14ac:dyDescent="0.25">
      <c r="A243">
        <v>1200563</v>
      </c>
      <c r="B243">
        <v>0.68379997999999997</v>
      </c>
      <c r="C243">
        <v>2.3657998999999998</v>
      </c>
      <c r="D243">
        <v>1.30209994</v>
      </c>
      <c r="E243">
        <v>0.60839999</v>
      </c>
      <c r="G243">
        <f>TREND(Calibration!$A$4:$A$6,Calibration!$B$4:$B$6,'CO2 Concentration Data'!D243)</f>
        <v>523.16949290902141</v>
      </c>
      <c r="H243">
        <f>TREND(Calibration!$A$4:$A$6,Calibration!$C$4:$C$6,'CO2 Concentration Data'!C243)</f>
        <v>950.31421151558175</v>
      </c>
      <c r="I243">
        <f>TREND(Calibration!$A$4:$A$6,Calibration!$D$4:$D$6,'CO2 Concentration Data'!B243)</f>
        <v>678.74914799730777</v>
      </c>
      <c r="J243">
        <f>TREND(Calibration!$A$4:$A$6,Calibration!$E$4:$E$6,'CO2 Concentration Data'!E243)</f>
        <v>418.7047165070548</v>
      </c>
      <c r="K243">
        <f t="shared" si="3"/>
        <v>418.23921065190933</v>
      </c>
    </row>
    <row r="244" spans="1:11" x14ac:dyDescent="0.25">
      <c r="A244">
        <v>1205537</v>
      </c>
      <c r="B244">
        <v>0.71340000999999997</v>
      </c>
      <c r="C244">
        <v>2.30349994</v>
      </c>
      <c r="D244">
        <v>1.3092000500000001</v>
      </c>
      <c r="E244">
        <v>0.61549997000000001</v>
      </c>
      <c r="G244">
        <f>TREND(Calibration!$A$4:$A$6,Calibration!$B$4:$B$6,'CO2 Concentration Data'!D244)</f>
        <v>525.99463251496798</v>
      </c>
      <c r="H244">
        <f>TREND(Calibration!$A$4:$A$6,Calibration!$C$4:$C$6,'CO2 Concentration Data'!C244)</f>
        <v>925.11834353082065</v>
      </c>
      <c r="I244">
        <f>TREND(Calibration!$A$4:$A$6,Calibration!$D$4:$D$6,'CO2 Concentration Data'!B244)</f>
        <v>708.47656645495886</v>
      </c>
      <c r="J244">
        <f>TREND(Calibration!$A$4:$A$6,Calibration!$E$4:$E$6,'CO2 Concentration Data'!E244)</f>
        <v>423.02788555535687</v>
      </c>
      <c r="K244">
        <f t="shared" si="3"/>
        <v>418.52794632112551</v>
      </c>
    </row>
    <row r="245" spans="1:11" x14ac:dyDescent="0.25">
      <c r="A245">
        <v>1210535</v>
      </c>
      <c r="B245">
        <v>0.83689999999999998</v>
      </c>
      <c r="C245">
        <v>2.2155001200000002</v>
      </c>
      <c r="D245">
        <v>1.3009999999999999</v>
      </c>
      <c r="E245">
        <v>0.60790001999999999</v>
      </c>
      <c r="G245">
        <f>TREND(Calibration!$A$4:$A$6,Calibration!$B$4:$B$6,'CO2 Concentration Data'!D245)</f>
        <v>522.73182587876909</v>
      </c>
      <c r="H245">
        <f>TREND(Calibration!$A$4:$A$6,Calibration!$C$4:$C$6,'CO2 Concentration Data'!C245)</f>
        <v>889.52872441384613</v>
      </c>
      <c r="I245">
        <f>TREND(Calibration!$A$4:$A$6,Calibration!$D$4:$D$6,'CO2 Concentration Data'!B245)</f>
        <v>832.50805839080226</v>
      </c>
      <c r="J245">
        <f>TREND(Calibration!$A$4:$A$6,Calibration!$E$4:$E$6,'CO2 Concentration Data'!E245)</f>
        <v>418.40028539188552</v>
      </c>
      <c r="K245">
        <f t="shared" si="3"/>
        <v>418.66740456571335</v>
      </c>
    </row>
    <row r="246" spans="1:11" x14ac:dyDescent="0.25">
      <c r="A246">
        <v>1215534</v>
      </c>
      <c r="B246">
        <v>0.95330000000000004</v>
      </c>
      <c r="C246">
        <v>2.2105999000000001</v>
      </c>
      <c r="D246">
        <v>1.2753000299999999</v>
      </c>
      <c r="E246">
        <v>0.61059998999999998</v>
      </c>
      <c r="G246">
        <f>TREND(Calibration!$A$4:$A$6,Calibration!$B$4:$B$6,'CO2 Concentration Data'!D246)</f>
        <v>512.50578668801904</v>
      </c>
      <c r="H246">
        <f>TREND(Calibration!$A$4:$A$6,Calibration!$C$4:$C$6,'CO2 Concentration Data'!C246)</f>
        <v>887.54693668531002</v>
      </c>
      <c r="I246">
        <f>TREND(Calibration!$A$4:$A$6,Calibration!$D$4:$D$6,'CO2 Concentration Data'!B246)</f>
        <v>949.40900438547135</v>
      </c>
      <c r="J246">
        <f>TREND(Calibration!$A$4:$A$6,Calibration!$E$4:$E$6,'CO2 Concentration Data'!E246)</f>
        <v>420.04429378843651</v>
      </c>
      <c r="K246">
        <f t="shared" si="3"/>
        <v>418.87168008375738</v>
      </c>
    </row>
    <row r="247" spans="1:11" x14ac:dyDescent="0.25">
      <c r="A247">
        <v>1220534</v>
      </c>
      <c r="B247">
        <v>1.0446000099999999</v>
      </c>
      <c r="C247">
        <v>2.1805000300000001</v>
      </c>
      <c r="D247">
        <v>1.31359994</v>
      </c>
      <c r="E247">
        <v>0.60839999</v>
      </c>
      <c r="G247">
        <f>TREND(Calibration!$A$4:$A$6,Calibration!$B$4:$B$6,'CO2 Concentration Data'!D247)</f>
        <v>527.74535236308407</v>
      </c>
      <c r="H247">
        <f>TREND(Calibration!$A$4:$A$6,Calibration!$C$4:$C$6,'CO2 Concentration Data'!C247)</f>
        <v>875.37369691310994</v>
      </c>
      <c r="I247">
        <f>TREND(Calibration!$A$4:$A$6,Calibration!$D$4:$D$6,'CO2 Concentration Data'!B247)</f>
        <v>1041.1019385635016</v>
      </c>
      <c r="J247">
        <f>TREND(Calibration!$A$4:$A$6,Calibration!$E$4:$E$6,'CO2 Concentration Data'!E247)</f>
        <v>418.7047165070548</v>
      </c>
      <c r="K247">
        <f t="shared" si="3"/>
        <v>419.05434971303663</v>
      </c>
    </row>
    <row r="248" spans="1:11" x14ac:dyDescent="0.25">
      <c r="A248">
        <v>1225622</v>
      </c>
      <c r="B248">
        <v>1.1266000300000001</v>
      </c>
      <c r="C248">
        <v>2.1171000000000002</v>
      </c>
      <c r="D248">
        <v>1.29770005</v>
      </c>
      <c r="E248">
        <v>0.60240000000000005</v>
      </c>
      <c r="G248">
        <f>TREND(Calibration!$A$4:$A$6,Calibration!$B$4:$B$6,'CO2 Concentration Data'!D248)</f>
        <v>521.41877306090532</v>
      </c>
      <c r="H248">
        <f>TREND(Calibration!$A$4:$A$6,Calibration!$C$4:$C$6,'CO2 Concentration Data'!C248)</f>
        <v>849.73292946944071</v>
      </c>
      <c r="I248">
        <f>TREND(Calibration!$A$4:$A$6,Calibration!$D$4:$D$6,'CO2 Concentration Data'!B248)</f>
        <v>1123.4548587489123</v>
      </c>
      <c r="J248">
        <f>TREND(Calibration!$A$4:$A$6,Calibration!$E$4:$E$6,'CO2 Concentration Data'!E248)</f>
        <v>415.05133001045601</v>
      </c>
      <c r="K248">
        <f t="shared" si="3"/>
        <v>419.15059441232484</v>
      </c>
    </row>
    <row r="249" spans="1:11" x14ac:dyDescent="0.25">
      <c r="A249">
        <v>1230535</v>
      </c>
      <c r="B249">
        <v>0.88279998000000004</v>
      </c>
      <c r="C249">
        <v>2.28550005</v>
      </c>
      <c r="D249">
        <v>1.3293999400000001</v>
      </c>
      <c r="E249">
        <v>0.61000001000000004</v>
      </c>
      <c r="G249">
        <f>TREND(Calibration!$A$4:$A$6,Calibration!$B$4:$B$6,'CO2 Concentration Data'!D249)</f>
        <v>534.0321853521441</v>
      </c>
      <c r="H249">
        <f>TREND(Calibration!$A$4:$A$6,Calibration!$C$4:$C$6,'CO2 Concentration Data'!C249)</f>
        <v>917.83867830823897</v>
      </c>
      <c r="I249">
        <f>TREND(Calibration!$A$4:$A$6,Calibration!$D$4:$D$6,'CO2 Concentration Data'!B249)</f>
        <v>878.60557628716299</v>
      </c>
      <c r="J249">
        <f>TREND(Calibration!$A$4:$A$6,Calibration!$E$4:$E$6,'CO2 Concentration Data'!E249)</f>
        <v>419.67896670785319</v>
      </c>
      <c r="K249">
        <f t="shared" si="3"/>
        <v>419.35290672290142</v>
      </c>
    </row>
    <row r="250" spans="1:11" x14ac:dyDescent="0.25">
      <c r="A250">
        <v>1235535</v>
      </c>
      <c r="B250">
        <v>1.0041999800000001</v>
      </c>
      <c r="C250">
        <v>2.1837999799999999</v>
      </c>
      <c r="D250">
        <v>1.3327000099999999</v>
      </c>
      <c r="E250">
        <v>0.61220001999999996</v>
      </c>
      <c r="G250">
        <f>TREND(Calibration!$A$4:$A$6,Calibration!$B$4:$B$6,'CO2 Concentration Data'!D250)</f>
        <v>535.34528591810647</v>
      </c>
      <c r="H250">
        <f>TREND(Calibration!$A$4:$A$6,Calibration!$C$4:$C$6,'CO2 Concentration Data'!C250)</f>
        <v>876.70829013847163</v>
      </c>
      <c r="I250">
        <f>TREND(Calibration!$A$4:$A$6,Calibration!$D$4:$D$6,'CO2 Concentration Data'!B250)</f>
        <v>1000.5280405805722</v>
      </c>
      <c r="J250">
        <f>TREND(Calibration!$A$4:$A$6,Calibration!$E$4:$E$6,'CO2 Concentration Data'!E250)</f>
        <v>421.01855007822252</v>
      </c>
      <c r="K250">
        <f t="shared" si="3"/>
        <v>419.53557615576182</v>
      </c>
    </row>
    <row r="251" spans="1:11" x14ac:dyDescent="0.25">
      <c r="A251">
        <v>1240537</v>
      </c>
      <c r="B251">
        <v>0.89539999000000003</v>
      </c>
      <c r="C251">
        <v>2.2012999099999999</v>
      </c>
      <c r="D251">
        <v>1.34200001</v>
      </c>
      <c r="E251">
        <v>0.61440002999999999</v>
      </c>
      <c r="G251">
        <f>TREND(Calibration!$A$4:$A$6,Calibration!$B$4:$B$6,'CO2 Concentration Data'!D251)</f>
        <v>539.04576356356586</v>
      </c>
      <c r="H251">
        <f>TREND(Calibration!$A$4:$A$6,Calibration!$C$4:$C$6,'CO2 Concentration Data'!C251)</f>
        <v>883.78575737958329</v>
      </c>
      <c r="I251">
        <f>TREND(Calibration!$A$4:$A$6,Calibration!$D$4:$D$6,'CO2 Concentration Data'!B251)</f>
        <v>891.25981244302466</v>
      </c>
      <c r="J251">
        <f>TREND(Calibration!$A$4:$A$6,Calibration!$E$4:$E$6,'CO2 Concentration Data'!E251)</f>
        <v>422.3581334485919</v>
      </c>
      <c r="K251">
        <f t="shared" si="3"/>
        <v>419.7712794924758</v>
      </c>
    </row>
    <row r="252" spans="1:11" x14ac:dyDescent="0.25">
      <c r="A252">
        <v>1245542</v>
      </c>
      <c r="B252">
        <v>0.76259999999999994</v>
      </c>
      <c r="C252">
        <v>2.30730009</v>
      </c>
      <c r="D252">
        <v>1.29830003</v>
      </c>
      <c r="E252">
        <v>0.60460000999999997</v>
      </c>
      <c r="G252">
        <f>TREND(Calibration!$A$4:$A$6,Calibration!$B$4:$B$6,'CO2 Concentration Data'!D252)</f>
        <v>521.65750559614435</v>
      </c>
      <c r="H252">
        <f>TREND(Calibration!$A$4:$A$6,Calibration!$C$4:$C$6,'CO2 Concentration Data'!C252)</f>
        <v>926.65523180044852</v>
      </c>
      <c r="I252">
        <f>TREND(Calibration!$A$4:$A$6,Calibration!$D$4:$D$6,'CO2 Concentration Data'!B252)</f>
        <v>757.88829647152465</v>
      </c>
      <c r="J252">
        <f>TREND(Calibration!$A$4:$A$6,Calibration!$E$4:$E$6,'CO2 Concentration Data'!E252)</f>
        <v>416.39091338082528</v>
      </c>
      <c r="K252">
        <f t="shared" si="3"/>
        <v>419.81449185926186</v>
      </c>
    </row>
    <row r="253" spans="1:11" x14ac:dyDescent="0.25">
      <c r="A253">
        <v>1250535</v>
      </c>
      <c r="B253">
        <v>0.89759999999999995</v>
      </c>
      <c r="C253">
        <v>2.0991001100000002</v>
      </c>
      <c r="D253">
        <v>1.3222999600000001</v>
      </c>
      <c r="E253">
        <v>0.60949998999999999</v>
      </c>
      <c r="G253">
        <f>TREND(Calibration!$A$4:$A$6,Calibration!$B$4:$B$6,'CO2 Concentration Data'!D253)</f>
        <v>531.20709747330443</v>
      </c>
      <c r="H253">
        <f>TREND(Calibration!$A$4:$A$6,Calibration!$C$4:$C$6,'CO2 Concentration Data'!C253)</f>
        <v>842.45326424685902</v>
      </c>
      <c r="I253">
        <f>TREND(Calibration!$A$4:$A$6,Calibration!$D$4:$D$6,'CO2 Concentration Data'!B253)</f>
        <v>893.46929053750682</v>
      </c>
      <c r="J253">
        <f>TREND(Calibration!$A$4:$A$6,Calibration!$E$4:$E$6,'CO2 Concentration Data'!E253)</f>
        <v>419.37450514774565</v>
      </c>
      <c r="K253">
        <f t="shared" si="3"/>
        <v>420.0187675737248</v>
      </c>
    </row>
    <row r="254" spans="1:11" x14ac:dyDescent="0.25">
      <c r="A254">
        <v>1255535</v>
      </c>
      <c r="B254">
        <v>0.79369997999999997</v>
      </c>
      <c r="C254">
        <v>2.2379000200000001</v>
      </c>
      <c r="D254">
        <v>1.30480003</v>
      </c>
      <c r="E254">
        <v>0.60890001000000005</v>
      </c>
      <c r="G254">
        <f>TREND(Calibration!$A$4:$A$6,Calibration!$B$4:$B$6,'CO2 Concentration Data'!D254)</f>
        <v>524.24386093974499</v>
      </c>
      <c r="H254">
        <f>TREND(Calibration!$A$4:$A$6,Calibration!$C$4:$C$6,'CO2 Concentration Data'!C254)</f>
        <v>898.58787827641436</v>
      </c>
      <c r="I254">
        <f>TREND(Calibration!$A$4:$A$6,Calibration!$D$4:$D$6,'CO2 Concentration Data'!B254)</f>
        <v>789.12212020361471</v>
      </c>
      <c r="J254">
        <f>TREND(Calibration!$A$4:$A$6,Calibration!$E$4:$E$6,'CO2 Concentration Data'!E254)</f>
        <v>419.00917806716234</v>
      </c>
      <c r="K254">
        <f t="shared" si="3"/>
        <v>420.05019519597596</v>
      </c>
    </row>
    <row r="255" spans="1:11" x14ac:dyDescent="0.25">
      <c r="A255">
        <v>1260534</v>
      </c>
      <c r="B255">
        <v>1.01069999</v>
      </c>
      <c r="C255">
        <v>2.1947000000000001</v>
      </c>
      <c r="D255">
        <v>1.3327000099999999</v>
      </c>
      <c r="E255">
        <v>0.60570002000000001</v>
      </c>
      <c r="G255">
        <f>TREND(Calibration!$A$4:$A$6,Calibration!$B$4:$B$6,'CO2 Concentration Data'!D255)</f>
        <v>535.34528591810647</v>
      </c>
      <c r="H255">
        <f>TREND(Calibration!$A$4:$A$6,Calibration!$C$4:$C$6,'CO2 Concentration Data'!C255)</f>
        <v>881.11656688457651</v>
      </c>
      <c r="I255">
        <f>TREND(Calibration!$A$4:$A$6,Calibration!$D$4:$D$6,'CO2 Concentration Data'!B255)</f>
        <v>1007.0560244119708</v>
      </c>
      <c r="J255">
        <f>TREND(Calibration!$A$4:$A$6,Calibration!$E$4:$E$6,'CO2 Concentration Data'!E255)</f>
        <v>417.06070811050381</v>
      </c>
      <c r="K255">
        <f t="shared" si="3"/>
        <v>420.0718014775785</v>
      </c>
    </row>
    <row r="256" spans="1:11" x14ac:dyDescent="0.25">
      <c r="A256">
        <v>1265534</v>
      </c>
      <c r="B256">
        <v>0.9375</v>
      </c>
      <c r="C256">
        <v>2.1482999299999999</v>
      </c>
      <c r="D256">
        <v>1.3054000100000001</v>
      </c>
      <c r="E256">
        <v>0.60570002000000001</v>
      </c>
      <c r="G256">
        <f>TREND(Calibration!$A$4:$A$6,Calibration!$B$4:$B$6,'CO2 Concentration Data'!D256)</f>
        <v>524.48259347498401</v>
      </c>
      <c r="H256">
        <f>TREND(Calibration!$A$4:$A$6,Calibration!$C$4:$C$6,'CO2 Concentration Data'!C256)</f>
        <v>862.35106465626552</v>
      </c>
      <c r="I256">
        <f>TREND(Calibration!$A$4:$A$6,Calibration!$D$4:$D$6,'CO2 Concentration Data'!B256)</f>
        <v>933.5410065614526</v>
      </c>
      <c r="J256">
        <f>TREND(Calibration!$A$4:$A$6,Calibration!$E$4:$E$6,'CO2 Concentration Data'!E256)</f>
        <v>417.06070811050381</v>
      </c>
      <c r="K256">
        <f t="shared" si="3"/>
        <v>420.02858930721129</v>
      </c>
    </row>
    <row r="257" spans="1:11" x14ac:dyDescent="0.25">
      <c r="A257">
        <v>1270538</v>
      </c>
      <c r="B257">
        <v>1.07140005</v>
      </c>
      <c r="C257">
        <v>2.0122001200000001</v>
      </c>
      <c r="D257">
        <v>1.33599997</v>
      </c>
      <c r="E257">
        <v>0.61110001999999997</v>
      </c>
      <c r="G257">
        <f>TREND(Calibration!$A$4:$A$6,Calibration!$B$4:$B$6,'CO2 Concentration Data'!D257)</f>
        <v>536.65834271497852</v>
      </c>
      <c r="H257">
        <f>TREND(Calibration!$A$4:$A$6,Calibration!$C$4:$C$6,'CO2 Concentration Data'!C257)</f>
        <v>807.30844752599648</v>
      </c>
      <c r="I257">
        <f>TREND(Calibration!$A$4:$A$6,Calibration!$D$4:$D$6,'CO2 Concentration Data'!B257)</f>
        <v>1068.0173168168951</v>
      </c>
      <c r="J257">
        <f>TREND(Calibration!$A$4:$A$6,Calibration!$E$4:$E$6,'CO2 Concentration Data'!E257)</f>
        <v>420.34876143753166</v>
      </c>
      <c r="K257">
        <f t="shared" si="3"/>
        <v>420.07180167399747</v>
      </c>
    </row>
    <row r="258" spans="1:11" x14ac:dyDescent="0.25">
      <c r="A258">
        <v>1275534</v>
      </c>
      <c r="B258">
        <v>0.77569997000000002</v>
      </c>
      <c r="C258">
        <v>2.1056001200000001</v>
      </c>
      <c r="D258">
        <v>1.31079996</v>
      </c>
      <c r="E258">
        <v>0.60290003000000003</v>
      </c>
      <c r="G258">
        <f>TREND(Calibration!$A$4:$A$6,Calibration!$B$4:$B$6,'CO2 Concentration Data'!D258)</f>
        <v>526.63123801924178</v>
      </c>
      <c r="H258">
        <f>TREND(Calibration!$A$4:$A$6,Calibration!$C$4:$C$6,'CO2 Concentration Data'!C258)</f>
        <v>845.08205235297703</v>
      </c>
      <c r="I258">
        <f>TREND(Calibration!$A$4:$A$6,Calibration!$D$4:$D$6,'CO2 Concentration Data'!B258)</f>
        <v>771.04464428511392</v>
      </c>
      <c r="J258">
        <f>TREND(Calibration!$A$4:$A$6,Calibration!$E$4:$E$6,'CO2 Concentration Data'!E258)</f>
        <v>415.35579765955111</v>
      </c>
      <c r="K258">
        <f t="shared" si="3"/>
        <v>419.97359239230929</v>
      </c>
    </row>
    <row r="259" spans="1:11" x14ac:dyDescent="0.25">
      <c r="A259">
        <v>1280535</v>
      </c>
      <c r="B259">
        <v>0.70520002000000004</v>
      </c>
      <c r="C259">
        <v>2.12150002</v>
      </c>
      <c r="D259">
        <v>1.3442000199999999</v>
      </c>
      <c r="E259">
        <v>0.60079998000000001</v>
      </c>
      <c r="G259">
        <f>TREND(Calibration!$A$4:$A$6,Calibration!$B$4:$B$6,'CO2 Concentration Data'!D259)</f>
        <v>539.92114935117729</v>
      </c>
      <c r="H259">
        <f>TREND(Calibration!$A$4:$A$6,Calibration!$C$4:$C$6,'CO2 Concentration Data'!C259)</f>
        <v>851.51242215371053</v>
      </c>
      <c r="I259">
        <f>TREND(Calibration!$A$4:$A$6,Calibration!$D$4:$D$6,'CO2 Concentration Data'!B259)</f>
        <v>700.24128648806186</v>
      </c>
      <c r="J259">
        <f>TREND(Calibration!$A$4:$A$6,Calibration!$E$4:$E$6,'CO2 Concentration Data'!E259)</f>
        <v>414.07707980965762</v>
      </c>
      <c r="K259">
        <f t="shared" si="3"/>
        <v>419.81449244851882</v>
      </c>
    </row>
    <row r="260" spans="1:11" x14ac:dyDescent="0.25">
      <c r="A260">
        <v>1285538</v>
      </c>
      <c r="B260">
        <v>0.80080003</v>
      </c>
      <c r="C260">
        <v>2.2346000699999999</v>
      </c>
      <c r="D260">
        <v>1.3387000600000001</v>
      </c>
      <c r="E260">
        <v>0.60290003000000003</v>
      </c>
      <c r="G260">
        <f>TREND(Calibration!$A$4:$A$6,Calibration!$B$4:$B$6,'CO2 Concentration Data'!D260)</f>
        <v>537.73271074570198</v>
      </c>
      <c r="H260">
        <f>TREND(Calibration!$A$4:$A$6,Calibration!$C$4:$C$6,'CO2 Concentration Data'!C260)</f>
        <v>897.25328505105256</v>
      </c>
      <c r="I260">
        <f>TREND(Calibration!$A$4:$A$6,Calibration!$D$4:$D$6,'CO2 Concentration Data'!B260)</f>
        <v>796.25272640300864</v>
      </c>
      <c r="J260">
        <f>TREND(Calibration!$A$4:$A$6,Calibration!$E$4:$E$6,'CO2 Concentration Data'!E260)</f>
        <v>415.35579765955111</v>
      </c>
      <c r="K260">
        <f t="shared" si="3"/>
        <v>419.59843198952098</v>
      </c>
    </row>
    <row r="261" spans="1:11" x14ac:dyDescent="0.25">
      <c r="A261">
        <v>1290534</v>
      </c>
      <c r="B261">
        <v>0.87459998999999999</v>
      </c>
      <c r="C261">
        <v>2.1171000000000002</v>
      </c>
      <c r="D261">
        <v>1.31789994</v>
      </c>
      <c r="E261">
        <v>0.60079998000000001</v>
      </c>
      <c r="G261">
        <f>TREND(Calibration!$A$4:$A$6,Calibration!$B$4:$B$6,'CO2 Concentration Data'!D261)</f>
        <v>529.45632589808145</v>
      </c>
      <c r="H261">
        <f>TREND(Calibration!$A$4:$A$6,Calibration!$C$4:$C$6,'CO2 Concentration Data'!C261)</f>
        <v>849.73292946944071</v>
      </c>
      <c r="I261">
        <f>TREND(Calibration!$A$4:$A$6,Calibration!$D$4:$D$6,'CO2 Concentration Data'!B261)</f>
        <v>870.37029632026588</v>
      </c>
      <c r="J261">
        <f>TREND(Calibration!$A$4:$A$6,Calibration!$E$4:$E$6,'CO2 Concentration Data'!E261)</f>
        <v>414.07707980965762</v>
      </c>
      <c r="K261">
        <f t="shared" si="3"/>
        <v>419.36272884922585</v>
      </c>
    </row>
    <row r="262" spans="1:11" x14ac:dyDescent="0.25">
      <c r="A262">
        <v>1295535</v>
      </c>
      <c r="B262">
        <v>0.79860001999999997</v>
      </c>
      <c r="C262">
        <v>2.1166000399999998</v>
      </c>
      <c r="D262">
        <v>1.3195999899999999</v>
      </c>
      <c r="E262">
        <v>0.60019999999999996</v>
      </c>
      <c r="G262">
        <f>TREND(Calibration!$A$4:$A$6,Calibration!$B$4:$B$6,'CO2 Concentration Data'!D262)</f>
        <v>530.13277719067958</v>
      </c>
      <c r="H262">
        <f>TREND(Calibration!$A$4:$A$6,Calibration!$C$4:$C$6,'CO2 Concentration Data'!C262)</f>
        <v>849.53073148797046</v>
      </c>
      <c r="I262">
        <f>TREND(Calibration!$A$4:$A$6,Calibration!$D$4:$D$6,'CO2 Concentration Data'!B262)</f>
        <v>794.04324830852647</v>
      </c>
      <c r="J262">
        <f>TREND(Calibration!$A$4:$A$6,Calibration!$E$4:$E$6,'CO2 Concentration Data'!E262)</f>
        <v>413.71175272907419</v>
      </c>
      <c r="K262">
        <f t="shared" si="3"/>
        <v>419.11524096439581</v>
      </c>
    </row>
    <row r="263" spans="1:11" x14ac:dyDescent="0.25">
      <c r="A263">
        <v>1300535</v>
      </c>
      <c r="B263">
        <v>0.74830001999999995</v>
      </c>
      <c r="C263">
        <v>2.1270000900000001</v>
      </c>
      <c r="D263">
        <v>1.33599997</v>
      </c>
      <c r="E263">
        <v>0.60240000000000005</v>
      </c>
      <c r="G263">
        <f>TREND(Calibration!$A$4:$A$6,Calibration!$B$4:$B$6,'CO2 Concentration Data'!D263)</f>
        <v>536.65834271497852</v>
      </c>
      <c r="H263">
        <f>TREND(Calibration!$A$4:$A$6,Calibration!$C$4:$C$6,'CO2 Concentration Data'!C263)</f>
        <v>853.73680620832226</v>
      </c>
      <c r="I263">
        <f>TREND(Calibration!$A$4:$A$6,Calibration!$D$4:$D$6,'CO2 Concentration Data'!B263)</f>
        <v>743.52677422320119</v>
      </c>
      <c r="J263">
        <f>TREND(Calibration!$A$4:$A$6,Calibration!$E$4:$E$6,'CO2 Concentration Data'!E263)</f>
        <v>415.05133001045601</v>
      </c>
      <c r="K263">
        <f t="shared" si="3"/>
        <v>418.74990190225611</v>
      </c>
    </row>
    <row r="264" spans="1:11" x14ac:dyDescent="0.25">
      <c r="A264">
        <v>1305625</v>
      </c>
      <c r="B264">
        <v>0.72259998000000003</v>
      </c>
      <c r="C264">
        <v>2.1319000699999999</v>
      </c>
      <c r="D264">
        <v>1.3054000100000001</v>
      </c>
      <c r="E264">
        <v>0.60240000000000005</v>
      </c>
      <c r="G264">
        <f>TREND(Calibration!$A$4:$A$6,Calibration!$B$4:$B$6,'CO2 Concentration Data'!D264)</f>
        <v>524.48259347498401</v>
      </c>
      <c r="H264">
        <f>TREND(Calibration!$A$4:$A$6,Calibration!$C$4:$C$6,'CO2 Concentration Data'!C264)</f>
        <v>855.71849687406211</v>
      </c>
      <c r="I264">
        <f>TREND(Calibration!$A$4:$A$6,Calibration!$D$4:$D$6,'CO2 Concentration Data'!B264)</f>
        <v>717.71612999553088</v>
      </c>
      <c r="J264">
        <f>TREND(Calibration!$A$4:$A$6,Calibration!$E$4:$E$6,'CO2 Concentration Data'!E264)</f>
        <v>415.05133001045601</v>
      </c>
      <c r="K264">
        <f t="shared" si="3"/>
        <v>418.4395599514375</v>
      </c>
    </row>
    <row r="265" spans="1:11" x14ac:dyDescent="0.25">
      <c r="A265">
        <v>1310533</v>
      </c>
      <c r="B265">
        <v>0.72699999999999998</v>
      </c>
      <c r="C265">
        <v>2.0673999799999998</v>
      </c>
      <c r="D265">
        <v>1.3222999600000001</v>
      </c>
      <c r="E265">
        <v>0.61059998999999998</v>
      </c>
      <c r="G265">
        <f>TREND(Calibration!$A$4:$A$6,Calibration!$B$4:$B$6,'CO2 Concentration Data'!D265)</f>
        <v>531.20709747330443</v>
      </c>
      <c r="H265">
        <f>TREND(Calibration!$A$4:$A$6,Calibration!$C$4:$C$6,'CO2 Concentration Data'!C265)</f>
        <v>829.6328340157678</v>
      </c>
      <c r="I265">
        <f>TREND(Calibration!$A$4:$A$6,Calibration!$D$4:$D$6,'CO2 Concentration Data'!B265)</f>
        <v>722.13508618449532</v>
      </c>
      <c r="J265">
        <f>TREND(Calibration!$A$4:$A$6,Calibration!$E$4:$E$6,'CO2 Concentration Data'!E265)</f>
        <v>420.04429378843651</v>
      </c>
      <c r="K265">
        <f t="shared" si="3"/>
        <v>418.37474130304884</v>
      </c>
    </row>
    <row r="266" spans="1:11" x14ac:dyDescent="0.25">
      <c r="A266">
        <v>1315537</v>
      </c>
      <c r="B266">
        <v>0.80250001000000004</v>
      </c>
      <c r="C266">
        <v>2.08649993</v>
      </c>
      <c r="D266">
        <v>1.3085999500000001</v>
      </c>
      <c r="E266">
        <v>0.61059998999999998</v>
      </c>
      <c r="G266">
        <f>TREND(Calibration!$A$4:$A$6,Calibration!$B$4:$B$6,'CO2 Concentration Data'!D266)</f>
        <v>525.75585223163034</v>
      </c>
      <c r="H266">
        <f>TREND(Calibration!$A$4:$A$6,Calibration!$C$4:$C$6,'CO2 Concentration Data'!C266)</f>
        <v>837.35739465297434</v>
      </c>
      <c r="I266">
        <f>TREND(Calibration!$A$4:$A$6,Calibration!$D$4:$D$6,'CO2 Concentration Data'!B266)</f>
        <v>797.96002253850713</v>
      </c>
      <c r="J266">
        <f>TREND(Calibration!$A$4:$A$6,Calibration!$E$4:$E$6,'CO2 Concentration Data'!E266)</f>
        <v>420.04429378843651</v>
      </c>
      <c r="K266">
        <f t="shared" si="3"/>
        <v>418.36491976598126</v>
      </c>
    </row>
    <row r="267" spans="1:11" x14ac:dyDescent="0.25">
      <c r="A267">
        <v>1320537</v>
      </c>
      <c r="B267">
        <v>0.95330000000000004</v>
      </c>
      <c r="C267">
        <v>2.1558999999999999</v>
      </c>
      <c r="D267">
        <v>1.34249997</v>
      </c>
      <c r="E267">
        <v>0.60509997999999998</v>
      </c>
      <c r="G267">
        <f>TREND(Calibration!$A$4:$A$6,Calibration!$B$4:$B$6,'CO2 Concentration Data'!D267)</f>
        <v>539.24469805857916</v>
      </c>
      <c r="H267">
        <f>TREND(Calibration!$A$4:$A$6,Calibration!$C$4:$C$6,'CO2 Concentration Data'!C267)</f>
        <v>865.4247481770085</v>
      </c>
      <c r="I267">
        <f>TREND(Calibration!$A$4:$A$6,Calibration!$D$4:$D$6,'CO2 Concentration Data'!B267)</f>
        <v>949.40900438547135</v>
      </c>
      <c r="J267">
        <f>TREND(Calibration!$A$4:$A$6,Calibration!$E$4:$E$6,'CO2 Concentration Data'!E267)</f>
        <v>416.69534449599462</v>
      </c>
      <c r="K267">
        <f t="shared" si="3"/>
        <v>418.21367677685828</v>
      </c>
    </row>
    <row r="268" spans="1:11" x14ac:dyDescent="0.25">
      <c r="A268">
        <v>1325534</v>
      </c>
      <c r="B268">
        <v>1.0468000200000001</v>
      </c>
      <c r="C268">
        <v>2.1029000299999998</v>
      </c>
      <c r="D268">
        <v>1.3151999700000001</v>
      </c>
      <c r="E268">
        <v>0.60180001999999999</v>
      </c>
      <c r="G268">
        <f>TREND(Calibration!$A$4:$A$6,Calibration!$B$4:$B$6,'CO2 Concentration Data'!D268)</f>
        <v>528.38200561545659</v>
      </c>
      <c r="H268">
        <f>TREND(Calibration!$A$4:$A$6,Calibration!$C$4:$C$6,'CO2 Concentration Data'!C268)</f>
        <v>843.9900594979739</v>
      </c>
      <c r="I268">
        <f>TREND(Calibration!$A$4:$A$6,Calibration!$D$4:$D$6,'CO2 Concentration Data'!B268)</f>
        <v>1043.311416657984</v>
      </c>
      <c r="J268">
        <f>TREND(Calibration!$A$4:$A$6,Calibration!$E$4:$E$6,'CO2 Concentration Data'!E268)</f>
        <v>414.68600292987259</v>
      </c>
      <c r="K268">
        <f t="shared" si="3"/>
        <v>418.07421951436504</v>
      </c>
    </row>
    <row r="269" spans="1:11" x14ac:dyDescent="0.25">
      <c r="A269">
        <v>1330534</v>
      </c>
      <c r="B269">
        <v>0.97850000999999998</v>
      </c>
      <c r="C269">
        <v>2.1006999</v>
      </c>
      <c r="D269">
        <v>1.3260999899999999</v>
      </c>
      <c r="E269">
        <v>0.59969996999999997</v>
      </c>
      <c r="G269">
        <f>TREND(Calibration!$A$4:$A$6,Calibration!$B$4:$B$6,'CO2 Concentration Data'!D269)</f>
        <v>532.71913253428011</v>
      </c>
      <c r="H269">
        <f>TREND(Calibration!$A$4:$A$6,Calibration!$C$4:$C$6,'CO2 Concentration Data'!C269)</f>
        <v>843.10026462444091</v>
      </c>
      <c r="I269">
        <f>TREND(Calibration!$A$4:$A$6,Calibration!$D$4:$D$6,'CO2 Concentration Data'!B269)</f>
        <v>974.71746665415787</v>
      </c>
      <c r="J269">
        <f>TREND(Calibration!$A$4:$A$6,Calibration!$E$4:$E$6,'CO2 Concentration Data'!E269)</f>
        <v>413.40728507997909</v>
      </c>
      <c r="K269">
        <f t="shared" si="3"/>
        <v>417.86012245925349</v>
      </c>
    </row>
    <row r="270" spans="1:11" x14ac:dyDescent="0.25">
      <c r="A270">
        <v>1335535</v>
      </c>
      <c r="B270">
        <v>0.88719999999999999</v>
      </c>
      <c r="C270">
        <v>2.2729001000000002</v>
      </c>
      <c r="D270">
        <v>1.29830003</v>
      </c>
      <c r="E270">
        <v>0.60180001999999999</v>
      </c>
      <c r="G270">
        <f>TREND(Calibration!$A$4:$A$6,Calibration!$B$4:$B$6,'CO2 Concentration Data'!D270)</f>
        <v>521.65750559614435</v>
      </c>
      <c r="H270">
        <f>TREND(Calibration!$A$4:$A$6,Calibration!$C$4:$C$6,'CO2 Concentration Data'!C270)</f>
        <v>912.74290173286738</v>
      </c>
      <c r="I270">
        <f>TREND(Calibration!$A$4:$A$6,Calibration!$D$4:$D$6,'CO2 Concentration Data'!B270)</f>
        <v>883.02453247612743</v>
      </c>
      <c r="J270">
        <f>TREND(Calibration!$A$4:$A$6,Calibration!$E$4:$E$6,'CO2 Concentration Data'!E270)</f>
        <v>414.68600292987259</v>
      </c>
      <c r="K270">
        <f t="shared" si="3"/>
        <v>417.70888045222534</v>
      </c>
    </row>
    <row r="271" spans="1:11" x14ac:dyDescent="0.25">
      <c r="A271">
        <v>1340534</v>
      </c>
      <c r="B271">
        <v>0.86589998000000001</v>
      </c>
      <c r="C271">
        <v>2.18109989</v>
      </c>
      <c r="D271">
        <v>1.2933000299999999</v>
      </c>
      <c r="E271">
        <v>0.59909999000000003</v>
      </c>
      <c r="G271">
        <f>TREND(Calibration!$A$4:$A$6,Calibration!$B$4:$B$6,'CO2 Concentration Data'!D271)</f>
        <v>519.66800148568234</v>
      </c>
      <c r="H271">
        <f>TREND(Calibration!$A$4:$A$6,Calibration!$C$4:$C$6,'CO2 Concentration Data'!C271)</f>
        <v>875.61629728346873</v>
      </c>
      <c r="I271">
        <f>TREND(Calibration!$A$4:$A$6,Calibration!$D$4:$D$6,'CO2 Concentration Data'!B271)</f>
        <v>861.63284443742157</v>
      </c>
      <c r="J271">
        <f>TREND(Calibration!$A$4:$A$6,Calibration!$E$4:$E$6,'CO2 Concentration Data'!E271)</f>
        <v>413.04195799939578</v>
      </c>
      <c r="K271">
        <f t="shared" si="3"/>
        <v>417.39657391900658</v>
      </c>
    </row>
    <row r="272" spans="1:11" x14ac:dyDescent="0.25">
      <c r="A272">
        <v>1345535</v>
      </c>
      <c r="B272">
        <v>0.81069999999999998</v>
      </c>
      <c r="C272">
        <v>2.1531999100000001</v>
      </c>
      <c r="D272">
        <v>1.2933000299999999</v>
      </c>
      <c r="E272">
        <v>0.60729997999999996</v>
      </c>
      <c r="G272">
        <f>TREND(Calibration!$A$4:$A$6,Calibration!$B$4:$B$6,'CO2 Concentration Data'!D272)</f>
        <v>519.66800148568234</v>
      </c>
      <c r="H272">
        <f>TREND(Calibration!$A$4:$A$6,Calibration!$C$4:$C$6,'CO2 Concentration Data'!C272)</f>
        <v>864.3327553220056</v>
      </c>
      <c r="I272">
        <f>TREND(Calibration!$A$4:$A$6,Calibration!$D$4:$D$6,'CO2 Concentration Data'!B272)</f>
        <v>806.19530250540424</v>
      </c>
      <c r="J272">
        <f>TREND(Calibration!$A$4:$A$6,Calibration!$E$4:$E$6,'CO2 Concentration Data'!E272)</f>
        <v>418.03492177737627</v>
      </c>
      <c r="K272">
        <f t="shared" si="3"/>
        <v>417.40639408114151</v>
      </c>
    </row>
    <row r="273" spans="1:11" x14ac:dyDescent="0.25">
      <c r="A273">
        <v>1350535</v>
      </c>
      <c r="B273">
        <v>0.84950000000000003</v>
      </c>
      <c r="C273">
        <v>2.11980009</v>
      </c>
      <c r="D273">
        <v>1.3092000500000001</v>
      </c>
      <c r="E273">
        <v>0.60290003000000003</v>
      </c>
      <c r="G273">
        <f>TREND(Calibration!$A$4:$A$6,Calibration!$B$4:$B$6,'CO2 Concentration Data'!D273)</f>
        <v>525.99463251496798</v>
      </c>
      <c r="H273">
        <f>TREND(Calibration!$A$4:$A$6,Calibration!$C$4:$C$6,'CO2 Concentration Data'!C273)</f>
        <v>850.82492232444361</v>
      </c>
      <c r="I273">
        <f>TREND(Calibration!$A$4:$A$6,Calibration!$D$4:$D$6,'CO2 Concentration Data'!B273)</f>
        <v>845.16228450362735</v>
      </c>
      <c r="J273">
        <f>TREND(Calibration!$A$4:$A$6,Calibration!$E$4:$E$6,'CO2 Concentration Data'!E273)</f>
        <v>415.35579765955111</v>
      </c>
      <c r="K273">
        <f t="shared" si="3"/>
        <v>417.25515227053234</v>
      </c>
    </row>
    <row r="274" spans="1:11" x14ac:dyDescent="0.25">
      <c r="A274">
        <v>1355535</v>
      </c>
      <c r="B274">
        <v>0.87570000000000003</v>
      </c>
      <c r="C274">
        <v>2.1231000400000002</v>
      </c>
      <c r="D274">
        <v>1.3190000099999999</v>
      </c>
      <c r="E274">
        <v>0.60570002000000001</v>
      </c>
      <c r="G274">
        <f>TREND(Calibration!$A$4:$A$6,Calibration!$B$4:$B$6,'CO2 Concentration Data'!D274)</f>
        <v>529.89404465544055</v>
      </c>
      <c r="H274">
        <f>TREND(Calibration!$A$4:$A$6,Calibration!$C$4:$C$6,'CO2 Concentration Data'!C274)</f>
        <v>852.15951554980552</v>
      </c>
      <c r="I274">
        <f>TREND(Calibration!$A$4:$A$6,Calibration!$D$4:$D$6,'CO2 Concentration Data'!B274)</f>
        <v>871.47504038902537</v>
      </c>
      <c r="J274">
        <f>TREND(Calibration!$A$4:$A$6,Calibration!$E$4:$E$6,'CO2 Concentration Data'!E274)</f>
        <v>417.06070811050381</v>
      </c>
      <c r="K274">
        <f t="shared" si="3"/>
        <v>417.20211974161134</v>
      </c>
    </row>
    <row r="275" spans="1:11" x14ac:dyDescent="0.25">
      <c r="A275">
        <v>1360535</v>
      </c>
      <c r="B275">
        <v>0.96039998999999998</v>
      </c>
      <c r="C275">
        <v>2.6807000599999999</v>
      </c>
      <c r="D275">
        <v>1.29879999</v>
      </c>
      <c r="E275">
        <v>0.60890001000000005</v>
      </c>
      <c r="G275">
        <f>TREND(Calibration!$A$4:$A$6,Calibration!$B$4:$B$6,'CO2 Concentration Data'!D275)</f>
        <v>521.85644009115765</v>
      </c>
      <c r="H275">
        <f>TREND(Calibration!$A$4:$A$6,Calibration!$C$4:$C$6,'CO2 Concentration Data'!C275)</f>
        <v>1077.6687533120803</v>
      </c>
      <c r="I275">
        <f>TREND(Calibration!$A$4:$A$6,Calibration!$D$4:$D$6,'CO2 Concentration Data'!B275)</f>
        <v>956.53955032664555</v>
      </c>
      <c r="J275">
        <f>TREND(Calibration!$A$4:$A$6,Calibration!$E$4:$E$6,'CO2 Concentration Data'!E275)</f>
        <v>419.00917806716234</v>
      </c>
      <c r="K275">
        <f t="shared" si="3"/>
        <v>417.07248401618574</v>
      </c>
    </row>
    <row r="276" spans="1:11" x14ac:dyDescent="0.25">
      <c r="A276">
        <v>1365534</v>
      </c>
      <c r="B276">
        <v>0.86699998</v>
      </c>
      <c r="C276">
        <v>2.2472000099999998</v>
      </c>
      <c r="D276">
        <v>1.2872999899999999</v>
      </c>
      <c r="E276">
        <v>0.60180001999999999</v>
      </c>
      <c r="G276">
        <f>TREND(Calibration!$A$4:$A$6,Calibration!$B$4:$B$6,'CO2 Concentration Data'!D276)</f>
        <v>517.280580637095</v>
      </c>
      <c r="H276">
        <f>TREND(Calibration!$A$4:$A$6,Calibration!$C$4:$C$6,'CO2 Concentration Data'!C276)</f>
        <v>902.34905758214097</v>
      </c>
      <c r="I276">
        <f>TREND(Calibration!$A$4:$A$6,Calibration!$D$4:$D$6,'CO2 Concentration Data'!B276)</f>
        <v>862.73757846314436</v>
      </c>
      <c r="J276">
        <f>TREND(Calibration!$A$4:$A$6,Calibration!$E$4:$E$6,'CO2 Concentration Data'!E276)</f>
        <v>414.68600292987259</v>
      </c>
      <c r="K276">
        <f t="shared" si="3"/>
        <v>416.95266845289507</v>
      </c>
    </row>
    <row r="277" spans="1:11" x14ac:dyDescent="0.25">
      <c r="A277">
        <v>1370534</v>
      </c>
      <c r="B277">
        <v>0.89980000000000004</v>
      </c>
      <c r="C277">
        <v>2.3318998799999999</v>
      </c>
      <c r="D277">
        <v>1.35510004</v>
      </c>
      <c r="E277">
        <v>0.60460000999999997</v>
      </c>
      <c r="G277">
        <f>TREND(Calibration!$A$4:$A$6,Calibration!$B$4:$B$6,'CO2 Concentration Data'!D277)</f>
        <v>544.25827627000092</v>
      </c>
      <c r="H277">
        <f>TREND(Calibration!$A$4:$A$6,Calibration!$C$4:$C$6,'CO2 Concentration Data'!C277)</f>
        <v>936.6040834737538</v>
      </c>
      <c r="I277">
        <f>TREND(Calibration!$A$4:$A$6,Calibration!$D$4:$D$6,'CO2 Concentration Data'!B277)</f>
        <v>895.67875858895252</v>
      </c>
      <c r="J277">
        <f>TREND(Calibration!$A$4:$A$6,Calibration!$E$4:$E$6,'CO2 Concentration Data'!E277)</f>
        <v>416.39091338082528</v>
      </c>
      <c r="K277">
        <f t="shared" si="3"/>
        <v>416.83481747200437</v>
      </c>
    </row>
    <row r="278" spans="1:11" x14ac:dyDescent="0.25">
      <c r="A278">
        <v>1375534</v>
      </c>
      <c r="B278">
        <v>0.86260002999999996</v>
      </c>
      <c r="C278">
        <v>2.1689999100000001</v>
      </c>
      <c r="D278">
        <v>1.29770005</v>
      </c>
      <c r="E278">
        <v>0.60839999</v>
      </c>
      <c r="G278">
        <f>TREND(Calibration!$A$4:$A$6,Calibration!$B$4:$B$6,'CO2 Concentration Data'!D278)</f>
        <v>521.41877306090532</v>
      </c>
      <c r="H278">
        <f>TREND(Calibration!$A$4:$A$6,Calibration!$C$4:$C$6,'CO2 Concentration Data'!C278)</f>
        <v>870.72272273385022</v>
      </c>
      <c r="I278">
        <f>TREND(Calibration!$A$4:$A$6,Calibration!$D$4:$D$6,'CO2 Concentration Data'!B278)</f>
        <v>858.31869257543599</v>
      </c>
      <c r="J278">
        <f>TREND(Calibration!$A$4:$A$6,Calibration!$E$4:$E$6,'CO2 Concentration Data'!E278)</f>
        <v>418.7047165070548</v>
      </c>
      <c r="K278">
        <f t="shared" si="3"/>
        <v>416.83481747200437</v>
      </c>
    </row>
    <row r="279" spans="1:11" x14ac:dyDescent="0.25">
      <c r="A279">
        <v>1380535</v>
      </c>
      <c r="B279">
        <v>0.86589998000000001</v>
      </c>
      <c r="C279">
        <v>2.10400009</v>
      </c>
      <c r="D279">
        <v>1.3464000199999999</v>
      </c>
      <c r="E279">
        <v>0.61059998999999998</v>
      </c>
      <c r="G279">
        <f>TREND(Calibration!$A$4:$A$6,Calibration!$B$4:$B$6,'CO2 Concentration Data'!D279)</f>
        <v>540.79653115978056</v>
      </c>
      <c r="H279">
        <f>TREND(Calibration!$A$4:$A$6,Calibration!$C$4:$C$6,'CO2 Concentration Data'!C279)</f>
        <v>844.43495491259887</v>
      </c>
      <c r="I279">
        <f>TREND(Calibration!$A$4:$A$6,Calibration!$D$4:$D$6,'CO2 Concentration Data'!B279)</f>
        <v>861.63284443742157</v>
      </c>
      <c r="J279">
        <f>TREND(Calibration!$A$4:$A$6,Calibration!$E$4:$E$6,'CO2 Concentration Data'!E279)</f>
        <v>420.04429378843651</v>
      </c>
      <c r="K279">
        <f t="shared" si="3"/>
        <v>416.99588081968108</v>
      </c>
    </row>
    <row r="280" spans="1:11" x14ac:dyDescent="0.25">
      <c r="A280">
        <v>1385535</v>
      </c>
      <c r="B280">
        <v>0.76419996999999995</v>
      </c>
      <c r="C280">
        <v>2.1270000900000001</v>
      </c>
      <c r="D280">
        <v>1.3054000100000001</v>
      </c>
      <c r="E280">
        <v>0.60290003000000003</v>
      </c>
      <c r="G280">
        <f>TREND(Calibration!$A$4:$A$6,Calibration!$B$4:$B$6,'CO2 Concentration Data'!D280)</f>
        <v>524.48259347498401</v>
      </c>
      <c r="H280">
        <f>TREND(Calibration!$A$4:$A$6,Calibration!$C$4:$C$6,'CO2 Concentration Data'!C280)</f>
        <v>853.73680620832226</v>
      </c>
      <c r="I280">
        <f>TREND(Calibration!$A$4:$A$6,Calibration!$D$4:$D$6,'CO2 Concentration Data'!B280)</f>
        <v>759.49515219801162</v>
      </c>
      <c r="J280">
        <f>TREND(Calibration!$A$4:$A$6,Calibration!$E$4:$E$6,'CO2 Concentration Data'!E280)</f>
        <v>415.35579765955111</v>
      </c>
      <c r="K280">
        <f t="shared" si="3"/>
        <v>416.8564237536068</v>
      </c>
    </row>
    <row r="281" spans="1:11" x14ac:dyDescent="0.25">
      <c r="A281">
        <v>1390538</v>
      </c>
      <c r="B281">
        <v>0.87629997999999998</v>
      </c>
      <c r="C281">
        <v>2.0717001000000002</v>
      </c>
      <c r="D281">
        <v>1.2846000200000001</v>
      </c>
      <c r="E281">
        <v>0.60570002000000001</v>
      </c>
      <c r="G281">
        <f>TREND(Calibration!$A$4:$A$6,Calibration!$B$4:$B$6,'CO2 Concentration Data'!D281)</f>
        <v>516.20626035447026</v>
      </c>
      <c r="H281">
        <f>TREND(Calibration!$A$4:$A$6,Calibration!$C$4:$C$6,'CO2 Concentration Data'!C281)</f>
        <v>831.37192431114897</v>
      </c>
      <c r="I281">
        <f>TREND(Calibration!$A$4:$A$6,Calibration!$D$4:$D$6,'CO2 Concentration Data'!B281)</f>
        <v>872.07760249880084</v>
      </c>
      <c r="J281">
        <f>TREND(Calibration!$A$4:$A$6,Calibration!$E$4:$E$6,'CO2 Concentration Data'!E281)</f>
        <v>417.06070811050381</v>
      </c>
      <c r="K281">
        <f t="shared" si="3"/>
        <v>416.7287514320675</v>
      </c>
    </row>
    <row r="282" spans="1:11" x14ac:dyDescent="0.25">
      <c r="A282">
        <v>1395534</v>
      </c>
      <c r="B282">
        <v>1.2343000200000001</v>
      </c>
      <c r="C282">
        <v>2.1505000600000002</v>
      </c>
      <c r="D282">
        <v>1.3085999500000001</v>
      </c>
      <c r="E282">
        <v>0.60350000999999998</v>
      </c>
      <c r="G282">
        <f>TREND(Calibration!$A$4:$A$6,Calibration!$B$4:$B$6,'CO2 Concentration Data'!D282)</f>
        <v>525.75585223163034</v>
      </c>
      <c r="H282">
        <f>TREND(Calibration!$A$4:$A$6,Calibration!$C$4:$C$6,'CO2 Concentration Data'!C282)</f>
        <v>863.24085952979863</v>
      </c>
      <c r="I282">
        <f>TREND(Calibration!$A$4:$A$6,Calibration!$D$4:$D$6,'CO2 Concentration Data'!B282)</f>
        <v>1231.6183528607371</v>
      </c>
      <c r="J282">
        <f>TREND(Calibration!$A$4:$A$6,Calibration!$E$4:$E$6,'CO2 Concentration Data'!E282)</f>
        <v>415.72112474013443</v>
      </c>
      <c r="K282">
        <f t="shared" si="3"/>
        <v>416.51465437695595</v>
      </c>
    </row>
    <row r="283" spans="1:11" x14ac:dyDescent="0.25">
      <c r="A283">
        <v>1400535</v>
      </c>
      <c r="B283">
        <v>1.2511999600000001</v>
      </c>
      <c r="C283">
        <v>2.0717001000000002</v>
      </c>
      <c r="D283">
        <v>1.3256000299999999</v>
      </c>
      <c r="E283">
        <v>0.60509997999999998</v>
      </c>
      <c r="G283">
        <f>TREND(Calibration!$A$4:$A$6,Calibration!$B$4:$B$6,'CO2 Concentration Data'!D283)</f>
        <v>532.5201980392668</v>
      </c>
      <c r="H283">
        <f>TREND(Calibration!$A$4:$A$6,Calibration!$C$4:$C$6,'CO2 Concentration Data'!C283)</f>
        <v>831.37192431114897</v>
      </c>
      <c r="I283">
        <f>TREND(Calibration!$A$4:$A$6,Calibration!$D$4:$D$6,'CO2 Concentration Data'!B283)</f>
        <v>1248.591024452259</v>
      </c>
      <c r="J283">
        <f>TREND(Calibration!$A$4:$A$6,Calibration!$E$4:$E$6,'CO2 Concentration Data'!E283)</f>
        <v>416.69534449599462</v>
      </c>
      <c r="K283">
        <f t="shared" si="3"/>
        <v>416.52447473550984</v>
      </c>
    </row>
    <row r="284" spans="1:11" x14ac:dyDescent="0.25">
      <c r="A284">
        <v>1405537</v>
      </c>
      <c r="B284">
        <v>0.92159997999999999</v>
      </c>
      <c r="C284">
        <v>2.1789000000000001</v>
      </c>
      <c r="D284">
        <v>1.32340002</v>
      </c>
      <c r="E284">
        <v>0.60240000000000005</v>
      </c>
      <c r="G284">
        <f>TREND(Calibration!$A$4:$A$6,Calibration!$B$4:$B$6,'CO2 Concentration Data'!D284)</f>
        <v>531.64481225165537</v>
      </c>
      <c r="H284">
        <f>TREND(Calibration!$A$4:$A$6,Calibration!$C$4:$C$6,'CO2 Concentration Data'!C284)</f>
        <v>874.72659947273178</v>
      </c>
      <c r="I284">
        <f>TREND(Calibration!$A$4:$A$6,Calibration!$D$4:$D$6,'CO2 Concentration Data'!B284)</f>
        <v>917.57255828538598</v>
      </c>
      <c r="J284">
        <f>TREND(Calibration!$A$4:$A$6,Calibration!$E$4:$E$6,'CO2 Concentration Data'!E284)</f>
        <v>415.05133001045601</v>
      </c>
      <c r="K284">
        <f t="shared" si="3"/>
        <v>416.3850174730166</v>
      </c>
    </row>
    <row r="285" spans="1:11" x14ac:dyDescent="0.25">
      <c r="A285">
        <v>1410535</v>
      </c>
      <c r="B285">
        <v>1.0987000499999999</v>
      </c>
      <c r="C285">
        <v>2.09030008</v>
      </c>
      <c r="D285">
        <v>1.32389998</v>
      </c>
      <c r="E285">
        <v>0.60350000999999998</v>
      </c>
      <c r="G285">
        <f>TREND(Calibration!$A$4:$A$6,Calibration!$B$4:$B$6,'CO2 Concentration Data'!D285)</f>
        <v>531.84374674666867</v>
      </c>
      <c r="H285">
        <f>TREND(Calibration!$A$4:$A$6,Calibration!$C$4:$C$6,'CO2 Concentration Data'!C285)</f>
        <v>838.89428292260232</v>
      </c>
      <c r="I285">
        <f>TREND(Calibration!$A$4:$A$6,Calibration!$D$4:$D$6,'CO2 Concentration Data'!B285)</f>
        <v>1095.4348067280157</v>
      </c>
      <c r="J285">
        <f>TREND(Calibration!$A$4:$A$6,Calibration!$E$4:$E$6,'CO2 Concentration Data'!E285)</f>
        <v>415.72112474013443</v>
      </c>
      <c r="K285">
        <f t="shared" si="3"/>
        <v>416.27895123666087</v>
      </c>
    </row>
    <row r="286" spans="1:11" x14ac:dyDescent="0.25">
      <c r="A286">
        <v>1415686</v>
      </c>
      <c r="B286">
        <v>1.1009000499999999</v>
      </c>
      <c r="C286">
        <v>2.14389992</v>
      </c>
      <c r="D286">
        <v>1.30260003</v>
      </c>
      <c r="E286">
        <v>0.60790001999999999</v>
      </c>
      <c r="G286">
        <f>TREND(Calibration!$A$4:$A$6,Calibration!$B$4:$B$6,'CO2 Concentration Data'!D286)</f>
        <v>523.36847913114173</v>
      </c>
      <c r="H286">
        <f>TREND(Calibration!$A$4:$A$6,Calibration!$C$4:$C$6,'CO2 Concentration Data'!C286)</f>
        <v>860.57157601627887</v>
      </c>
      <c r="I286">
        <f>TREND(Calibration!$A$4:$A$6,Calibration!$D$4:$D$6,'CO2 Concentration Data'!B286)</f>
        <v>1097.6442747794613</v>
      </c>
      <c r="J286">
        <f>TREND(Calibration!$A$4:$A$6,Calibration!$E$4:$E$6,'CO2 Concentration Data'!E286)</f>
        <v>418.40028539188552</v>
      </c>
      <c r="K286">
        <f t="shared" si="3"/>
        <v>416.32216340702803</v>
      </c>
    </row>
    <row r="287" spans="1:11" x14ac:dyDescent="0.25">
      <c r="A287">
        <v>1420536</v>
      </c>
      <c r="B287">
        <v>1.1030999399999999</v>
      </c>
      <c r="C287">
        <v>2.1203999499999999</v>
      </c>
      <c r="D287">
        <v>1.3535000100000001</v>
      </c>
      <c r="E287">
        <v>0.60460000999999997</v>
      </c>
      <c r="G287">
        <f>TREND(Calibration!$A$4:$A$6,Calibration!$B$4:$B$6,'CO2 Concentration Data'!D287)</f>
        <v>543.62162301762851</v>
      </c>
      <c r="H287">
        <f>TREND(Calibration!$A$4:$A$6,Calibration!$C$4:$C$6,'CO2 Concentration Data'!C287)</f>
        <v>851.06752269480239</v>
      </c>
      <c r="I287">
        <f>TREND(Calibration!$A$4:$A$6,Calibration!$D$4:$D$6,'CO2 Concentration Data'!B287)</f>
        <v>1099.8536323575045</v>
      </c>
      <c r="J287">
        <f>TREND(Calibration!$A$4:$A$6,Calibration!$E$4:$E$6,'CO2 Concentration Data'!E287)</f>
        <v>416.39091338082528</v>
      </c>
      <c r="K287">
        <f t="shared" si="3"/>
        <v>416.30055712542543</v>
      </c>
    </row>
    <row r="288" spans="1:11" x14ac:dyDescent="0.25">
      <c r="A288">
        <v>1425535</v>
      </c>
      <c r="B288">
        <v>1.10150003</v>
      </c>
      <c r="C288">
        <v>2.0778000400000001</v>
      </c>
      <c r="D288">
        <v>1.3464000199999999</v>
      </c>
      <c r="E288">
        <v>0.60729997999999996</v>
      </c>
      <c r="G288">
        <f>TREND(Calibration!$A$4:$A$6,Calibration!$B$4:$B$6,'CO2 Concentration Data'!D288)</f>
        <v>540.79653115978056</v>
      </c>
      <c r="H288">
        <f>TREND(Calibration!$A$4:$A$6,Calibration!$C$4:$C$6,'CO2 Concentration Data'!C288)</f>
        <v>833.83891278040267</v>
      </c>
      <c r="I288">
        <f>TREND(Calibration!$A$4:$A$6,Calibration!$D$4:$D$6,'CO2 Concentration Data'!B288)</f>
        <v>1098.2468368892371</v>
      </c>
      <c r="J288">
        <f>TREND(Calibration!$A$4:$A$6,Calibration!$E$4:$E$6,'CO2 Concentration Data'!E288)</f>
        <v>418.03492177737627</v>
      </c>
      <c r="K288">
        <f t="shared" si="3"/>
        <v>416.22591713638809</v>
      </c>
    </row>
    <row r="289" spans="1:11" x14ac:dyDescent="0.25">
      <c r="A289">
        <v>1430534</v>
      </c>
      <c r="B289">
        <v>1.1025999799999999</v>
      </c>
      <c r="C289">
        <v>2.1056001200000001</v>
      </c>
      <c r="D289">
        <v>1.36660004</v>
      </c>
      <c r="E289">
        <v>0.60890001000000005</v>
      </c>
      <c r="G289">
        <f>TREND(Calibration!$A$4:$A$6,Calibration!$B$4:$B$6,'CO2 Concentration Data'!D289)</f>
        <v>548.83413572406357</v>
      </c>
      <c r="H289">
        <f>TREND(Calibration!$A$4:$A$6,Calibration!$C$4:$C$6,'CO2 Concentration Data'!C289)</f>
        <v>845.08205235297703</v>
      </c>
      <c r="I289">
        <f>TREND(Calibration!$A$4:$A$6,Calibration!$D$4:$D$6,'CO2 Concentration Data'!B289)</f>
        <v>1099.3515206997768</v>
      </c>
      <c r="J289">
        <f>TREND(Calibration!$A$4:$A$6,Calibration!$E$4:$E$6,'CO2 Concentration Data'!E289)</f>
        <v>419.00917806716234</v>
      </c>
      <c r="K289">
        <f t="shared" si="3"/>
        <v>416.34376811727878</v>
      </c>
    </row>
    <row r="290" spans="1:11" x14ac:dyDescent="0.25">
      <c r="A290">
        <v>1435534</v>
      </c>
      <c r="B290">
        <v>1.11619997</v>
      </c>
      <c r="C290">
        <v>2.0957999200000001</v>
      </c>
      <c r="D290">
        <v>1.3442000199999999</v>
      </c>
      <c r="E290">
        <v>0.60890001000000005</v>
      </c>
      <c r="G290">
        <f>TREND(Calibration!$A$4:$A$6,Calibration!$B$4:$B$6,'CO2 Concentration Data'!D290)</f>
        <v>539.92114935117729</v>
      </c>
      <c r="H290">
        <f>TREND(Calibration!$A$4:$A$6,Calibration!$C$4:$C$6,'CO2 Concentration Data'!C290)</f>
        <v>841.11857395870106</v>
      </c>
      <c r="I290">
        <f>TREND(Calibration!$A$4:$A$6,Calibration!$D$4:$D$6,'CO2 Concentration Data'!B290)</f>
        <v>1113.0100404293134</v>
      </c>
      <c r="J290">
        <f>TREND(Calibration!$A$4:$A$6,Calibration!$E$4:$E$6,'CO2 Concentration Data'!E290)</f>
        <v>419.00917806716234</v>
      </c>
      <c r="K290">
        <f t="shared" ref="K290:K353" si="4">AVERAGE(J260:J290)</f>
        <v>416.50286806106931</v>
      </c>
    </row>
    <row r="291" spans="1:11" x14ac:dyDescent="0.25">
      <c r="A291">
        <v>1440534</v>
      </c>
      <c r="B291">
        <v>0.93640000000000001</v>
      </c>
      <c r="C291">
        <v>2.09800005</v>
      </c>
      <c r="D291">
        <v>1.34529996</v>
      </c>
      <c r="E291">
        <v>0.60619997999999997</v>
      </c>
      <c r="G291">
        <f>TREND(Calibration!$A$4:$A$6,Calibration!$B$4:$B$6,'CO2 Concentration Data'!D291)</f>
        <v>540.35881638142962</v>
      </c>
      <c r="H291">
        <f>TREND(Calibration!$A$4:$A$6,Calibration!$C$4:$C$6,'CO2 Concentration Data'!C291)</f>
        <v>842.00836883223405</v>
      </c>
      <c r="I291">
        <f>TREND(Calibration!$A$4:$A$6,Calibration!$D$4:$D$6,'CO2 Concentration Data'!B291)</f>
        <v>932.43627253572981</v>
      </c>
      <c r="J291">
        <f>TREND(Calibration!$A$4:$A$6,Calibration!$E$4:$E$6,'CO2 Concentration Data'!E291)</f>
        <v>417.36513313668542</v>
      </c>
      <c r="K291">
        <f t="shared" si="4"/>
        <v>416.56768533452527</v>
      </c>
    </row>
    <row r="292" spans="1:11" x14ac:dyDescent="0.25">
      <c r="A292">
        <v>1445535</v>
      </c>
      <c r="B292">
        <v>1.05719995</v>
      </c>
      <c r="C292">
        <v>2.0592000499999998</v>
      </c>
      <c r="D292">
        <v>1.39230001</v>
      </c>
      <c r="E292">
        <v>0.60680002</v>
      </c>
      <c r="G292">
        <f>TREND(Calibration!$A$4:$A$6,Calibration!$B$4:$B$6,'CO2 Concentration Data'!D292)</f>
        <v>559.06017491481362</v>
      </c>
      <c r="H292">
        <f>TREND(Calibration!$A$4:$A$6,Calibration!$C$4:$C$6,'CO2 Concentration Data'!C292)</f>
        <v>826.31655012466604</v>
      </c>
      <c r="I292">
        <f>TREND(Calibration!$A$4:$A$6,Calibration!$D$4:$D$6,'CO2 Concentration Data'!B292)</f>
        <v>1053.7561044181073</v>
      </c>
      <c r="J292">
        <f>TREND(Calibration!$A$4:$A$6,Calibration!$E$4:$E$6,'CO2 Concentration Data'!E292)</f>
        <v>417.73049675119466</v>
      </c>
      <c r="K292">
        <f t="shared" si="4"/>
        <v>416.68553749392976</v>
      </c>
    </row>
    <row r="293" spans="1:11" x14ac:dyDescent="0.25">
      <c r="A293">
        <v>1450535</v>
      </c>
      <c r="B293">
        <v>0.80140001000000005</v>
      </c>
      <c r="C293">
        <v>2.0597000099999998</v>
      </c>
      <c r="D293">
        <v>1.4098000500000001</v>
      </c>
      <c r="E293">
        <v>0.60680002</v>
      </c>
      <c r="G293">
        <f>TREND(Calibration!$A$4:$A$6,Calibration!$B$4:$B$6,'CO2 Concentration Data'!D293)</f>
        <v>566.02345521746349</v>
      </c>
      <c r="H293">
        <f>TREND(Calibration!$A$4:$A$6,Calibration!$C$4:$C$6,'CO2 Concentration Data'!C293)</f>
        <v>826.51874810613606</v>
      </c>
      <c r="I293">
        <f>TREND(Calibration!$A$4:$A$6,Calibration!$D$4:$D$6,'CO2 Concentration Data'!B293)</f>
        <v>796.85528851278434</v>
      </c>
      <c r="J293">
        <f>TREND(Calibration!$A$4:$A$6,Calibration!$E$4:$E$6,'CO2 Concentration Data'!E293)</f>
        <v>417.73049675119466</v>
      </c>
      <c r="K293">
        <f t="shared" si="4"/>
        <v>416.8151743978691</v>
      </c>
    </row>
    <row r="294" spans="1:11" x14ac:dyDescent="0.25">
      <c r="A294">
        <v>1455534</v>
      </c>
      <c r="B294">
        <v>0.84619999000000001</v>
      </c>
      <c r="C294">
        <v>2.0668001199999999</v>
      </c>
      <c r="D294">
        <v>1.34309995</v>
      </c>
      <c r="E294">
        <v>0.60790001999999999</v>
      </c>
      <c r="G294">
        <f>TREND(Calibration!$A$4:$A$6,Calibration!$B$4:$B$6,'CO2 Concentration Data'!D294)</f>
        <v>539.48343059381818</v>
      </c>
      <c r="H294">
        <f>TREND(Calibration!$A$4:$A$6,Calibration!$C$4:$C$6,'CO2 Concentration Data'!C294)</f>
        <v>829.39023364540901</v>
      </c>
      <c r="I294">
        <f>TREND(Calibration!$A$4:$A$6,Calibration!$D$4:$D$6,'CO2 Concentration Data'!B294)</f>
        <v>841.84807238342228</v>
      </c>
      <c r="J294">
        <f>TREND(Calibration!$A$4:$A$6,Calibration!$E$4:$E$6,'CO2 Concentration Data'!E294)</f>
        <v>418.40028539188552</v>
      </c>
      <c r="K294">
        <f t="shared" si="4"/>
        <v>416.92320521662492</v>
      </c>
    </row>
    <row r="295" spans="1:11" x14ac:dyDescent="0.25">
      <c r="A295">
        <v>1460535</v>
      </c>
      <c r="B295">
        <v>0.87239999000000001</v>
      </c>
      <c r="C295">
        <v>2.0499000500000002</v>
      </c>
      <c r="D295">
        <v>1.3545999500000001</v>
      </c>
      <c r="E295">
        <v>0.60240000000000005</v>
      </c>
      <c r="G295">
        <f>TREND(Calibration!$A$4:$A$6,Calibration!$B$4:$B$6,'CO2 Concentration Data'!D295)</f>
        <v>544.05929004788084</v>
      </c>
      <c r="H295">
        <f>TREND(Calibration!$A$4:$A$6,Calibration!$C$4:$C$6,'CO2 Concentration Data'!C295)</f>
        <v>822.55536677465636</v>
      </c>
      <c r="I295">
        <f>TREND(Calibration!$A$4:$A$6,Calibration!$D$4:$D$6,'CO2 Concentration Data'!B295)</f>
        <v>868.1608282688203</v>
      </c>
      <c r="J295">
        <f>TREND(Calibration!$A$4:$A$6,Calibration!$E$4:$E$6,'CO2 Concentration Data'!E295)</f>
        <v>415.05133001045601</v>
      </c>
      <c r="K295">
        <f t="shared" si="4"/>
        <v>416.92320521662486</v>
      </c>
    </row>
    <row r="296" spans="1:11" x14ac:dyDescent="0.25">
      <c r="A296">
        <v>1465536</v>
      </c>
      <c r="B296">
        <v>0.93040001000000006</v>
      </c>
      <c r="C296">
        <v>2.4254000200000001</v>
      </c>
      <c r="D296">
        <v>1.33599997</v>
      </c>
      <c r="E296">
        <v>0.59909999000000003</v>
      </c>
      <c r="G296">
        <f>TREND(Calibration!$A$4:$A$6,Calibration!$B$4:$B$6,'CO2 Concentration Data'!D296)</f>
        <v>536.65834271497852</v>
      </c>
      <c r="H296">
        <f>TREND(Calibration!$A$4:$A$6,Calibration!$C$4:$C$6,'CO2 Concentration Data'!C296)</f>
        <v>974.41818775241939</v>
      </c>
      <c r="I296">
        <f>TREND(Calibration!$A$4:$A$6,Calibration!$D$4:$D$6,'CO2 Concentration Data'!B296)</f>
        <v>926.4104606202784</v>
      </c>
      <c r="J296">
        <f>TREND(Calibration!$A$4:$A$6,Calibration!$E$4:$E$6,'CO2 Concentration Data'!E296)</f>
        <v>413.04195799939578</v>
      </c>
      <c r="K296">
        <f t="shared" si="4"/>
        <v>416.69732341697841</v>
      </c>
    </row>
    <row r="297" spans="1:11" x14ac:dyDescent="0.25">
      <c r="A297">
        <v>1470545</v>
      </c>
      <c r="B297">
        <v>0.95109999000000001</v>
      </c>
      <c r="C297">
        <v>2.1259000299999999</v>
      </c>
      <c r="D297">
        <v>1.3085999500000001</v>
      </c>
      <c r="E297">
        <v>0.59909999000000003</v>
      </c>
      <c r="G297">
        <f>TREND(Calibration!$A$4:$A$6,Calibration!$B$4:$B$6,'CO2 Concentration Data'!D297)</f>
        <v>525.75585223163034</v>
      </c>
      <c r="H297">
        <f>TREND(Calibration!$A$4:$A$6,Calibration!$C$4:$C$6,'CO2 Concentration Data'!C297)</f>
        <v>853.29191079369718</v>
      </c>
      <c r="I297">
        <f>TREND(Calibration!$A$4:$A$6,Calibration!$D$4:$D$6,'CO2 Concentration Data'!B297)</f>
        <v>947.19952629098907</v>
      </c>
      <c r="J297">
        <f>TREND(Calibration!$A$4:$A$6,Calibration!$E$4:$E$6,'CO2 Concentration Data'!E297)</f>
        <v>413.04195799939578</v>
      </c>
      <c r="K297">
        <f t="shared" si="4"/>
        <v>416.47144161733206</v>
      </c>
    </row>
    <row r="298" spans="1:11" x14ac:dyDescent="0.25">
      <c r="A298">
        <v>1475542</v>
      </c>
      <c r="B298">
        <v>0.74559998999999999</v>
      </c>
      <c r="C298">
        <v>2.1291000800000002</v>
      </c>
      <c r="D298">
        <v>1.3573000399999999</v>
      </c>
      <c r="E298">
        <v>0.60240000000000005</v>
      </c>
      <c r="G298">
        <f>TREND(Calibration!$A$4:$A$6,Calibration!$B$4:$B$6,'CO2 Concentration Data'!D298)</f>
        <v>545.13365807860418</v>
      </c>
      <c r="H298">
        <f>TREND(Calibration!$A$4:$A$6,Calibration!$C$4:$C$6,'CO2 Concentration Data'!C298)</f>
        <v>854.58610163017033</v>
      </c>
      <c r="I298">
        <f>TREND(Calibration!$A$4:$A$6,Calibration!$D$4:$D$6,'CO2 Concentration Data'!B298)</f>
        <v>740.81512421277182</v>
      </c>
      <c r="J298">
        <f>TREND(Calibration!$A$4:$A$6,Calibration!$E$4:$E$6,'CO2 Concentration Data'!E298)</f>
        <v>415.05133001045601</v>
      </c>
      <c r="K298">
        <f t="shared" si="4"/>
        <v>416.4184088919921</v>
      </c>
    </row>
    <row r="299" spans="1:11" x14ac:dyDescent="0.25">
      <c r="A299">
        <v>1480534</v>
      </c>
      <c r="B299">
        <v>0.79699998999999999</v>
      </c>
      <c r="C299">
        <v>2.1149001100000002</v>
      </c>
      <c r="D299">
        <v>1.3009999999999999</v>
      </c>
      <c r="E299">
        <v>0.60019999999999996</v>
      </c>
      <c r="G299">
        <f>TREND(Calibration!$A$4:$A$6,Calibration!$B$4:$B$6,'CO2 Concentration Data'!D299)</f>
        <v>522.73182587876909</v>
      </c>
      <c r="H299">
        <f>TREND(Calibration!$A$4:$A$6,Calibration!$C$4:$C$6,'CO2 Concentration Data'!C299)</f>
        <v>848.84323165870376</v>
      </c>
      <c r="I299">
        <f>TREND(Calibration!$A$4:$A$6,Calibration!$D$4:$D$6,'CO2 Concentration Data'!B299)</f>
        <v>792.43633232381978</v>
      </c>
      <c r="J299">
        <f>TREND(Calibration!$A$4:$A$6,Calibration!$E$4:$E$6,'CO2 Concentration Data'!E299)</f>
        <v>413.71175272907419</v>
      </c>
      <c r="K299">
        <f t="shared" si="4"/>
        <v>416.38698146615985</v>
      </c>
    </row>
    <row r="300" spans="1:11" x14ac:dyDescent="0.25">
      <c r="A300">
        <v>1485536</v>
      </c>
      <c r="B300">
        <v>0.81559998</v>
      </c>
      <c r="C300">
        <v>2.0996000800000001</v>
      </c>
      <c r="D300">
        <v>1.3032000100000001</v>
      </c>
      <c r="E300">
        <v>0.60399997000000005</v>
      </c>
      <c r="G300">
        <f>TREND(Calibration!$A$4:$A$6,Calibration!$B$4:$B$6,'CO2 Concentration Data'!D300)</f>
        <v>523.60721166638075</v>
      </c>
      <c r="H300">
        <f>TREND(Calibration!$A$4:$A$6,Calibration!$C$4:$C$6,'CO2 Concentration Data'!C300)</f>
        <v>842.65546627261222</v>
      </c>
      <c r="I300">
        <f>TREND(Calibration!$A$4:$A$6,Calibration!$D$4:$D$6,'CO2 Concentration Data'!B300)</f>
        <v>811.11637035209628</v>
      </c>
      <c r="J300">
        <f>TREND(Calibration!$A$4:$A$6,Calibration!$E$4:$E$6,'CO2 Concentration Data'!E300)</f>
        <v>416.02554976631615</v>
      </c>
      <c r="K300">
        <f t="shared" si="4"/>
        <v>416.47144161733206</v>
      </c>
    </row>
    <row r="301" spans="1:11" x14ac:dyDescent="0.25">
      <c r="A301">
        <v>1490535</v>
      </c>
      <c r="B301">
        <v>0.94179999999999997</v>
      </c>
      <c r="C301">
        <v>2.0848998999999999</v>
      </c>
      <c r="D301">
        <v>1.31299996</v>
      </c>
      <c r="E301">
        <v>0.60399997000000005</v>
      </c>
      <c r="G301">
        <f>TREND(Calibration!$A$4:$A$6,Calibration!$B$4:$B$6,'CO2 Concentration Data'!D301)</f>
        <v>527.50661982784504</v>
      </c>
      <c r="H301">
        <f>TREND(Calibration!$A$4:$A$6,Calibration!$C$4:$C$6,'CO2 Concentration Data'!C301)</f>
        <v>836.71029721259617</v>
      </c>
      <c r="I301">
        <f>TREND(Calibration!$A$4:$A$6,Calibration!$D$4:$D$6,'CO2 Concentration Data'!B301)</f>
        <v>937.85951229836905</v>
      </c>
      <c r="J301">
        <f>TREND(Calibration!$A$4:$A$6,Calibration!$E$4:$E$6,'CO2 Concentration Data'!E301)</f>
        <v>416.02554976631615</v>
      </c>
      <c r="K301">
        <f t="shared" si="4"/>
        <v>416.51465280560444</v>
      </c>
    </row>
    <row r="302" spans="1:11" x14ac:dyDescent="0.25">
      <c r="A302">
        <v>1495535</v>
      </c>
      <c r="B302">
        <v>0.99489998999999996</v>
      </c>
      <c r="C302">
        <v>2.0887000599999999</v>
      </c>
      <c r="D302">
        <v>1.3102999900000001</v>
      </c>
      <c r="E302">
        <v>0.60460000999999997</v>
      </c>
      <c r="G302">
        <f>TREND(Calibration!$A$4:$A$6,Calibration!$B$4:$B$6,'CO2 Concentration Data'!D302)</f>
        <v>526.4322995452203</v>
      </c>
      <c r="H302">
        <f>TREND(Calibration!$A$4:$A$6,Calibration!$C$4:$C$6,'CO2 Concentration Data'!C302)</f>
        <v>838.24718952650733</v>
      </c>
      <c r="I302">
        <f>TREND(Calibration!$A$4:$A$6,Calibration!$D$4:$D$6,'CO2 Concentration Data'!B302)</f>
        <v>991.18802658795209</v>
      </c>
      <c r="J302">
        <f>TREND(Calibration!$A$4:$A$6,Calibration!$E$4:$E$6,'CO2 Concentration Data'!E302)</f>
        <v>416.39091338082528</v>
      </c>
      <c r="K302">
        <f t="shared" si="4"/>
        <v>416.62268362436026</v>
      </c>
    </row>
    <row r="303" spans="1:11" x14ac:dyDescent="0.25">
      <c r="A303">
        <v>1500534</v>
      </c>
      <c r="B303">
        <v>0.98940002999999999</v>
      </c>
      <c r="C303">
        <v>2.0892000199999998</v>
      </c>
      <c r="D303">
        <v>1.3288999800000001</v>
      </c>
      <c r="E303">
        <v>0.59689999000000005</v>
      </c>
      <c r="G303">
        <f>TREND(Calibration!$A$4:$A$6,Calibration!$B$4:$B$6,'CO2 Concentration Data'!D303)</f>
        <v>533.83325085713079</v>
      </c>
      <c r="H303">
        <f>TREND(Calibration!$A$4:$A$6,Calibration!$C$4:$C$6,'CO2 Concentration Data'!C303)</f>
        <v>838.44938750797735</v>
      </c>
      <c r="I303">
        <f>TREND(Calibration!$A$4:$A$6,Calibration!$D$4:$D$6,'CO2 Concentration Data'!B303)</f>
        <v>985.66439663148446</v>
      </c>
      <c r="J303">
        <f>TREND(Calibration!$A$4:$A$6,Calibration!$E$4:$E$6,'CO2 Concentration Data'!E303)</f>
        <v>411.70238071801407</v>
      </c>
      <c r="K303">
        <f t="shared" si="4"/>
        <v>416.41840810631629</v>
      </c>
    </row>
    <row r="304" spans="1:11" x14ac:dyDescent="0.25">
      <c r="A304">
        <v>1505536</v>
      </c>
      <c r="B304">
        <v>1.0217000199999999</v>
      </c>
      <c r="C304">
        <v>2.0897998800000002</v>
      </c>
      <c r="D304">
        <v>1.30480003</v>
      </c>
      <c r="E304">
        <v>0.59799999000000004</v>
      </c>
      <c r="G304">
        <f>TREND(Calibration!$A$4:$A$6,Calibration!$B$4:$B$6,'CO2 Concentration Data'!D304)</f>
        <v>524.24386093974499</v>
      </c>
      <c r="H304">
        <f>TREND(Calibration!$A$4:$A$6,Calibration!$C$4:$C$6,'CO2 Concentration Data'!C304)</f>
        <v>838.69198787833625</v>
      </c>
      <c r="I304">
        <f>TREND(Calibration!$A$4:$A$6,Calibration!$D$4:$D$6,'CO2 Concentration Data'!B304)</f>
        <v>1018.1033947983087</v>
      </c>
      <c r="J304">
        <f>TREND(Calibration!$A$4:$A$6,Calibration!$E$4:$E$6,'CO2 Concentration Data'!E304)</f>
        <v>412.37216935870492</v>
      </c>
      <c r="K304">
        <f t="shared" si="4"/>
        <v>416.32216203209532</v>
      </c>
    </row>
    <row r="305" spans="1:11" x14ac:dyDescent="0.25">
      <c r="A305">
        <v>1510535</v>
      </c>
      <c r="B305">
        <v>1.0031000400000001</v>
      </c>
      <c r="C305">
        <v>2.0690000099999999</v>
      </c>
      <c r="D305">
        <v>1.3250000500000001</v>
      </c>
      <c r="E305">
        <v>0.59909999000000003</v>
      </c>
      <c r="G305">
        <f>TREND(Calibration!$A$4:$A$6,Calibration!$B$4:$B$6,'CO2 Concentration Data'!D305)</f>
        <v>532.28146550402789</v>
      </c>
      <c r="H305">
        <f>TREND(Calibration!$A$4:$A$6,Calibration!$C$4:$C$6,'CO2 Concentration Data'!C305)</f>
        <v>830.27993145614585</v>
      </c>
      <c r="I305">
        <f>TREND(Calibration!$A$4:$A$6,Calibration!$D$4:$D$6,'CO2 Concentration Data'!B305)</f>
        <v>999.42336681306892</v>
      </c>
      <c r="J305">
        <f>TREND(Calibration!$A$4:$A$6,Calibration!$E$4:$E$6,'CO2 Concentration Data'!E305)</f>
        <v>413.04195799939578</v>
      </c>
      <c r="K305">
        <f t="shared" si="4"/>
        <v>416.19252493173701</v>
      </c>
    </row>
    <row r="306" spans="1:11" x14ac:dyDescent="0.25">
      <c r="A306">
        <v>1515538</v>
      </c>
      <c r="B306">
        <v>1.00199997</v>
      </c>
      <c r="C306">
        <v>2.1149001100000002</v>
      </c>
      <c r="D306">
        <v>1.3151999700000001</v>
      </c>
      <c r="E306">
        <v>0.60619997999999997</v>
      </c>
      <c r="G306">
        <f>TREND(Calibration!$A$4:$A$6,Calibration!$B$4:$B$6,'CO2 Concentration Data'!D306)</f>
        <v>528.38200561545659</v>
      </c>
      <c r="H306">
        <f>TREND(Calibration!$A$4:$A$6,Calibration!$C$4:$C$6,'CO2 Concentration Data'!C306)</f>
        <v>848.84323165870376</v>
      </c>
      <c r="I306">
        <f>TREND(Calibration!$A$4:$A$6,Calibration!$D$4:$D$6,'CO2 Concentration Data'!B306)</f>
        <v>998.31856248608983</v>
      </c>
      <c r="J306">
        <f>TREND(Calibration!$A$4:$A$6,Calibration!$E$4:$E$6,'CO2 Concentration Data'!E306)</f>
        <v>417.36513313668542</v>
      </c>
      <c r="K306">
        <f t="shared" si="4"/>
        <v>416.13949122430239</v>
      </c>
    </row>
    <row r="307" spans="1:11" x14ac:dyDescent="0.25">
      <c r="A307">
        <v>1520535</v>
      </c>
      <c r="B307">
        <v>0.96100003000000001</v>
      </c>
      <c r="C307">
        <v>2.1177001</v>
      </c>
      <c r="D307">
        <v>1.3151999700000001</v>
      </c>
      <c r="E307">
        <v>0.60509997999999998</v>
      </c>
      <c r="G307">
        <f>TREND(Calibration!$A$4:$A$6,Calibration!$B$4:$B$6,'CO2 Concentration Data'!D307)</f>
        <v>528.38200561545659</v>
      </c>
      <c r="H307">
        <f>TREND(Calibration!$A$4:$A$6,Calibration!$C$4:$C$6,'CO2 Concentration Data'!C307)</f>
        <v>849.97562690259554</v>
      </c>
      <c r="I307">
        <f>TREND(Calibration!$A$4:$A$6,Calibration!$D$4:$D$6,'CO2 Concentration Data'!B307)</f>
        <v>957.14217269464086</v>
      </c>
      <c r="J307">
        <f>TREND(Calibration!$A$4:$A$6,Calibration!$E$4:$E$6,'CO2 Concentration Data'!E307)</f>
        <v>416.69534449599462</v>
      </c>
      <c r="K307">
        <f t="shared" si="4"/>
        <v>416.2043086941772</v>
      </c>
    </row>
    <row r="308" spans="1:11" x14ac:dyDescent="0.25">
      <c r="A308">
        <v>1525555</v>
      </c>
      <c r="B308">
        <v>0.98180002</v>
      </c>
      <c r="C308">
        <v>2.1182000599999999</v>
      </c>
      <c r="D308">
        <v>1.4135999699999999</v>
      </c>
      <c r="E308">
        <v>0.61549997000000001</v>
      </c>
      <c r="G308">
        <f>TREND(Calibration!$A$4:$A$6,Calibration!$B$4:$B$6,'CO2 Concentration Data'!D308)</f>
        <v>567.53544650934884</v>
      </c>
      <c r="H308">
        <f>TREND(Calibration!$A$4:$A$6,Calibration!$C$4:$C$6,'CO2 Concentration Data'!C308)</f>
        <v>850.17782488406544</v>
      </c>
      <c r="I308">
        <f>TREND(Calibration!$A$4:$A$6,Calibration!$D$4:$D$6,'CO2 Concentration Data'!B308)</f>
        <v>978.03167877436294</v>
      </c>
      <c r="J308">
        <f>TREND(Calibration!$A$4:$A$6,Calibration!$E$4:$E$6,'CO2 Concentration Data'!E308)</f>
        <v>423.02788555535687</v>
      </c>
      <c r="K308">
        <f t="shared" si="4"/>
        <v>416.41840457077501</v>
      </c>
    </row>
    <row r="309" spans="1:11" x14ac:dyDescent="0.25">
      <c r="A309">
        <v>1530534</v>
      </c>
      <c r="B309">
        <v>1.0084999800000001</v>
      </c>
      <c r="C309">
        <v>2.0778000400000001</v>
      </c>
      <c r="D309">
        <v>1.3283</v>
      </c>
      <c r="E309">
        <v>0.60460000999999997</v>
      </c>
      <c r="G309">
        <f>TREND(Calibration!$A$4:$A$6,Calibration!$B$4:$B$6,'CO2 Concentration Data'!D309)</f>
        <v>533.59451832189177</v>
      </c>
      <c r="H309">
        <f>TREND(Calibration!$A$4:$A$6,Calibration!$C$4:$C$6,'CO2 Concentration Data'!C309)</f>
        <v>833.83891278040267</v>
      </c>
      <c r="I309">
        <f>TREND(Calibration!$A$4:$A$6,Calibration!$D$4:$D$6,'CO2 Concentration Data'!B309)</f>
        <v>1004.8465463174887</v>
      </c>
      <c r="J309">
        <f>TREND(Calibration!$A$4:$A$6,Calibration!$E$4:$E$6,'CO2 Concentration Data'!E309)</f>
        <v>416.39091338082528</v>
      </c>
      <c r="K309">
        <f t="shared" si="4"/>
        <v>416.34376576025147</v>
      </c>
    </row>
    <row r="310" spans="1:11" x14ac:dyDescent="0.25">
      <c r="A310">
        <v>1535534</v>
      </c>
      <c r="B310">
        <v>0.85170000999999995</v>
      </c>
      <c r="C310">
        <v>2.2931001200000001</v>
      </c>
      <c r="D310">
        <v>1.3141000300000001</v>
      </c>
      <c r="E310">
        <v>0.61500001000000004</v>
      </c>
      <c r="G310">
        <f>TREND(Calibration!$A$4:$A$6,Calibration!$B$4:$B$6,'CO2 Concentration Data'!D310)</f>
        <v>527.94433858520426</v>
      </c>
      <c r="H310">
        <f>TREND(Calibration!$A$4:$A$6,Calibration!$C$4:$C$6,'CO2 Concentration Data'!C310)</f>
        <v>920.91236182898194</v>
      </c>
      <c r="I310">
        <f>TREND(Calibration!$A$4:$A$6,Calibration!$D$4:$D$6,'CO2 Concentration Data'!B310)</f>
        <v>847.3717625981094</v>
      </c>
      <c r="J310">
        <f>TREND(Calibration!$A$4:$A$6,Calibration!$E$4:$E$6,'CO2 Concentration Data'!E310)</f>
        <v>422.72346052917527</v>
      </c>
      <c r="K310">
        <f t="shared" si="4"/>
        <v>416.43019049382372</v>
      </c>
    </row>
    <row r="311" spans="1:11" x14ac:dyDescent="0.25">
      <c r="A311">
        <v>1540535</v>
      </c>
      <c r="B311">
        <v>0.85549998000000005</v>
      </c>
      <c r="C311">
        <v>2.4324998899999999</v>
      </c>
      <c r="D311">
        <v>1.3217999899999999</v>
      </c>
      <c r="E311">
        <v>0.61059998999999998</v>
      </c>
      <c r="G311">
        <f>TREND(Calibration!$A$4:$A$6,Calibration!$B$4:$B$6,'CO2 Concentration Data'!D311)</f>
        <v>531.00815899928284</v>
      </c>
      <c r="H311">
        <f>TREND(Calibration!$A$4:$A$6,Calibration!$C$4:$C$6,'CO2 Concentration Data'!C311)</f>
        <v>977.28957622889607</v>
      </c>
      <c r="I311">
        <f>TREND(Calibration!$A$4:$A$6,Calibration!$D$4:$D$6,'CO2 Concentration Data'!B311)</f>
        <v>851.18808637604218</v>
      </c>
      <c r="J311">
        <f>TREND(Calibration!$A$4:$A$6,Calibration!$E$4:$E$6,'CO2 Concentration Data'!E311)</f>
        <v>420.04429378843651</v>
      </c>
      <c r="K311">
        <f t="shared" si="4"/>
        <v>416.58143230443284</v>
      </c>
    </row>
    <row r="312" spans="1:11" x14ac:dyDescent="0.25">
      <c r="A312">
        <v>1545534</v>
      </c>
      <c r="B312">
        <v>0.94730002000000002</v>
      </c>
      <c r="C312">
        <v>2.1024000599999999</v>
      </c>
      <c r="D312">
        <v>1.32720006</v>
      </c>
      <c r="E312">
        <v>0.61440002999999999</v>
      </c>
      <c r="G312">
        <f>TREND(Calibration!$A$4:$A$6,Calibration!$B$4:$B$6,'CO2 Concentration Data'!D312)</f>
        <v>533.15685129163944</v>
      </c>
      <c r="H312">
        <f>TREND(Calibration!$A$4:$A$6,Calibration!$C$4:$C$6,'CO2 Concentration Data'!C312)</f>
        <v>843.78785747222082</v>
      </c>
      <c r="I312">
        <f>TREND(Calibration!$A$4:$A$6,Calibration!$D$4:$D$6,'CO2 Concentration Data'!B312)</f>
        <v>943.3832025130564</v>
      </c>
      <c r="J312">
        <f>TREND(Calibration!$A$4:$A$6,Calibration!$E$4:$E$6,'CO2 Concentration Data'!E312)</f>
        <v>422.3581334485919</v>
      </c>
      <c r="K312">
        <f t="shared" si="4"/>
        <v>416.75231699275827</v>
      </c>
    </row>
    <row r="313" spans="1:11" x14ac:dyDescent="0.25">
      <c r="A313">
        <v>1550534</v>
      </c>
      <c r="B313">
        <v>0.82650000000000001</v>
      </c>
      <c r="C313">
        <v>2.2046001</v>
      </c>
      <c r="D313">
        <v>1.3014999599999999</v>
      </c>
      <c r="E313">
        <v>0.61500001000000004</v>
      </c>
      <c r="G313">
        <f>TREND(Calibration!$A$4:$A$6,Calibration!$B$4:$B$6,'CO2 Concentration Data'!D313)</f>
        <v>522.93076037378239</v>
      </c>
      <c r="H313">
        <f>TREND(Calibration!$A$4:$A$6,Calibration!$C$4:$C$6,'CO2 Concentration Data'!C313)</f>
        <v>885.12044766774125</v>
      </c>
      <c r="I313">
        <f>TREND(Calibration!$A$4:$A$6,Calibration!$D$4:$D$6,'CO2 Concentration Data'!B313)</f>
        <v>822.06330032942287</v>
      </c>
      <c r="J313">
        <f>TREND(Calibration!$A$4:$A$6,Calibration!$E$4:$E$6,'CO2 Concentration Data'!E313)</f>
        <v>422.72346052917527</v>
      </c>
      <c r="K313">
        <f t="shared" si="4"/>
        <v>416.97819879240484</v>
      </c>
    </row>
    <row r="314" spans="1:11" x14ac:dyDescent="0.25">
      <c r="A314">
        <v>1555534</v>
      </c>
      <c r="B314">
        <v>0.90090000999999997</v>
      </c>
      <c r="C314">
        <v>2.1586999900000001</v>
      </c>
      <c r="D314">
        <v>1.29879999</v>
      </c>
      <c r="E314">
        <v>0.61059998999999998</v>
      </c>
      <c r="G314">
        <f>TREND(Calibration!$A$4:$A$6,Calibration!$B$4:$B$6,'CO2 Concentration Data'!D314)</f>
        <v>521.85644009115765</v>
      </c>
      <c r="H314">
        <f>TREND(Calibration!$A$4:$A$6,Calibration!$C$4:$C$6,'CO2 Concentration Data'!C314)</f>
        <v>866.55714342090039</v>
      </c>
      <c r="I314">
        <f>TREND(Calibration!$A$4:$A$6,Calibration!$D$4:$D$6,'CO2 Concentration Data'!B314)</f>
        <v>896.78350265771189</v>
      </c>
      <c r="J314">
        <f>TREND(Calibration!$A$4:$A$6,Calibration!$E$4:$E$6,'CO2 Concentration Data'!E314)</f>
        <v>420.04429378843651</v>
      </c>
      <c r="K314">
        <f t="shared" si="4"/>
        <v>417.08622941474164</v>
      </c>
    </row>
    <row r="315" spans="1:11" x14ac:dyDescent="0.25">
      <c r="A315">
        <v>1560534</v>
      </c>
      <c r="B315">
        <v>0.94179999999999997</v>
      </c>
      <c r="C315">
        <v>2.2139000900000001</v>
      </c>
      <c r="D315">
        <v>1.31850004</v>
      </c>
      <c r="E315">
        <v>0.61110001999999997</v>
      </c>
      <c r="G315">
        <f>TREND(Calibration!$A$4:$A$6,Calibration!$B$4:$B$6,'CO2 Concentration Data'!D315)</f>
        <v>529.69510618141908</v>
      </c>
      <c r="H315">
        <f>TREND(Calibration!$A$4:$A$6,Calibration!$C$4:$C$6,'CO2 Concentration Data'!C315)</f>
        <v>888.88162697346797</v>
      </c>
      <c r="I315">
        <f>TREND(Calibration!$A$4:$A$6,Calibration!$D$4:$D$6,'CO2 Concentration Data'!B315)</f>
        <v>937.85951229836905</v>
      </c>
      <c r="J315">
        <f>TREND(Calibration!$A$4:$A$6,Calibration!$E$4:$E$6,'CO2 Concentration Data'!E315)</f>
        <v>420.34876143753166</v>
      </c>
      <c r="K315">
        <f t="shared" si="4"/>
        <v>417.25711429948598</v>
      </c>
    </row>
    <row r="316" spans="1:11" x14ac:dyDescent="0.25">
      <c r="A316">
        <v>1565535</v>
      </c>
      <c r="B316">
        <v>0.92490000000000006</v>
      </c>
      <c r="C316">
        <v>2.1547999400000002</v>
      </c>
      <c r="D316">
        <v>1.3523999499999999</v>
      </c>
      <c r="E316">
        <v>0.61330003</v>
      </c>
      <c r="G316">
        <f>TREND(Calibration!$A$4:$A$6,Calibration!$B$4:$B$6,'CO2 Concentration Data'!D316)</f>
        <v>543.18390823927746</v>
      </c>
      <c r="H316">
        <f>TREND(Calibration!$A$4:$A$6,Calibration!$C$4:$C$6,'CO2 Concentration Data'!C316)</f>
        <v>864.97985276238364</v>
      </c>
      <c r="I316">
        <f>TREND(Calibration!$A$4:$A$6,Calibration!$D$4:$D$6,'CO2 Concentration Data'!B316)</f>
        <v>920.88678044862775</v>
      </c>
      <c r="J316">
        <f>TREND(Calibration!$A$4:$A$6,Calibration!$E$4:$E$6,'CO2 Concentration Data'!E316)</f>
        <v>421.68834480790105</v>
      </c>
      <c r="K316">
        <f t="shared" si="4"/>
        <v>417.44960526941395</v>
      </c>
    </row>
    <row r="317" spans="1:11" x14ac:dyDescent="0.25">
      <c r="A317">
        <v>1570536</v>
      </c>
      <c r="B317">
        <v>0.95169996999999995</v>
      </c>
      <c r="C317">
        <v>2.1958000700000002</v>
      </c>
      <c r="D317">
        <v>1.29170001</v>
      </c>
      <c r="E317">
        <v>0.61280000000000001</v>
      </c>
      <c r="G317">
        <f>TREND(Calibration!$A$4:$A$6,Calibration!$B$4:$B$6,'CO2 Concentration Data'!D317)</f>
        <v>519.0313522123181</v>
      </c>
      <c r="H317">
        <f>TREND(Calibration!$A$4:$A$6,Calibration!$C$4:$C$6,'CO2 Concentration Data'!C317)</f>
        <v>881.56146634348465</v>
      </c>
      <c r="I317">
        <f>TREND(Calibration!$A$4:$A$6,Calibration!$D$4:$D$6,'CO2 Concentration Data'!B317)</f>
        <v>947.80208840076466</v>
      </c>
      <c r="J317">
        <f>TREND(Calibration!$A$4:$A$6,Calibration!$E$4:$E$6,'CO2 Concentration Data'!E317)</f>
        <v>421.38387715880589</v>
      </c>
      <c r="K317">
        <f t="shared" si="4"/>
        <v>417.54585016512107</v>
      </c>
    </row>
    <row r="318" spans="1:11" x14ac:dyDescent="0.25">
      <c r="A318">
        <v>1575536</v>
      </c>
      <c r="B318">
        <v>1.03149998</v>
      </c>
      <c r="C318">
        <v>2.1580998899999999</v>
      </c>
      <c r="D318">
        <v>1.3387000600000001</v>
      </c>
      <c r="E318">
        <v>0.60570002000000001</v>
      </c>
      <c r="G318">
        <f>TREND(Calibration!$A$4:$A$6,Calibration!$B$4:$B$6,'CO2 Concentration Data'!D318)</f>
        <v>537.73271074570198</v>
      </c>
      <c r="H318">
        <f>TREND(Calibration!$A$4:$A$6,Calibration!$C$4:$C$6,'CO2 Concentration Data'!C318)</f>
        <v>866.31444598774544</v>
      </c>
      <c r="I318">
        <f>TREND(Calibration!$A$4:$A$6,Calibration!$D$4:$D$6,'CO2 Concentration Data'!B318)</f>
        <v>1027.945530491693</v>
      </c>
      <c r="J318">
        <f>TREND(Calibration!$A$4:$A$6,Calibration!$E$4:$E$6,'CO2 Concentration Data'!E318)</f>
        <v>417.06070811050381</v>
      </c>
      <c r="K318">
        <f t="shared" si="4"/>
        <v>417.56745644672367</v>
      </c>
    </row>
    <row r="319" spans="1:11" x14ac:dyDescent="0.25">
      <c r="A319">
        <v>1580535</v>
      </c>
      <c r="B319">
        <v>0.84560000999999996</v>
      </c>
      <c r="C319">
        <v>2.1203999499999999</v>
      </c>
      <c r="D319">
        <v>1.29770005</v>
      </c>
      <c r="E319">
        <v>0.60949998999999999</v>
      </c>
      <c r="G319">
        <f>TREND(Calibration!$A$4:$A$6,Calibration!$B$4:$B$6,'CO2 Concentration Data'!D319)</f>
        <v>521.41877306090532</v>
      </c>
      <c r="H319">
        <f>TREND(Calibration!$A$4:$A$6,Calibration!$C$4:$C$6,'CO2 Concentration Data'!C319)</f>
        <v>851.06752269480239</v>
      </c>
      <c r="I319">
        <f>TREND(Calibration!$A$4:$A$6,Calibration!$D$4:$D$6,'CO2 Concentration Data'!B319)</f>
        <v>841.24551027364657</v>
      </c>
      <c r="J319">
        <f>TREND(Calibration!$A$4:$A$6,Calibration!$E$4:$E$6,'CO2 Concentration Data'!E319)</f>
        <v>419.37450514774565</v>
      </c>
      <c r="K319">
        <f t="shared" si="4"/>
        <v>417.61066881350968</v>
      </c>
    </row>
    <row r="320" spans="1:11" x14ac:dyDescent="0.25">
      <c r="A320">
        <v>1585535</v>
      </c>
      <c r="B320">
        <v>0.76149999999999995</v>
      </c>
      <c r="C320">
        <v>2.2351999299999998</v>
      </c>
      <c r="D320">
        <v>1.3260999899999999</v>
      </c>
      <c r="E320">
        <v>0.60570002000000001</v>
      </c>
      <c r="G320">
        <f>TREND(Calibration!$A$4:$A$6,Calibration!$B$4:$B$6,'CO2 Concentration Data'!D320)</f>
        <v>532.71913253428011</v>
      </c>
      <c r="H320">
        <f>TREND(Calibration!$A$4:$A$6,Calibration!$C$4:$C$6,'CO2 Concentration Data'!C320)</f>
        <v>897.49588542141123</v>
      </c>
      <c r="I320">
        <f>TREND(Calibration!$A$4:$A$6,Calibration!$D$4:$D$6,'CO2 Concentration Data'!B320)</f>
        <v>756.78356244580186</v>
      </c>
      <c r="J320">
        <f>TREND(Calibration!$A$4:$A$6,Calibration!$E$4:$E$6,'CO2 Concentration Data'!E320)</f>
        <v>417.06070811050381</v>
      </c>
      <c r="K320">
        <f t="shared" si="4"/>
        <v>417.54781494394012</v>
      </c>
    </row>
    <row r="321" spans="1:11" x14ac:dyDescent="0.25">
      <c r="A321">
        <v>1590534</v>
      </c>
      <c r="B321">
        <v>0.74119997000000004</v>
      </c>
      <c r="C321">
        <v>2.1789000000000001</v>
      </c>
      <c r="D321">
        <v>1.3321000300000001</v>
      </c>
      <c r="E321">
        <v>0.61280000000000001</v>
      </c>
      <c r="G321">
        <f>TREND(Calibration!$A$4:$A$6,Calibration!$B$4:$B$6,'CO2 Concentration Data'!D321)</f>
        <v>535.10655338286756</v>
      </c>
      <c r="H321">
        <f>TREND(Calibration!$A$4:$A$6,Calibration!$C$4:$C$6,'CO2 Concentration Data'!C321)</f>
        <v>874.72659947273178</v>
      </c>
      <c r="I321">
        <f>TREND(Calibration!$A$4:$A$6,Calibration!$D$4:$D$6,'CO2 Concentration Data'!B321)</f>
        <v>736.39616802380738</v>
      </c>
      <c r="J321">
        <f>TREND(Calibration!$A$4:$A$6,Calibration!$E$4:$E$6,'CO2 Concentration Data'!E321)</f>
        <v>421.38387715880589</v>
      </c>
      <c r="K321">
        <f t="shared" si="4"/>
        <v>417.62441814044473</v>
      </c>
    </row>
    <row r="322" spans="1:11" x14ac:dyDescent="0.25">
      <c r="A322">
        <v>1595535</v>
      </c>
      <c r="B322">
        <v>0.85000001999999997</v>
      </c>
      <c r="C322">
        <v>2.5581998800000001</v>
      </c>
      <c r="D322">
        <v>1.3436000299999999</v>
      </c>
      <c r="E322">
        <v>0.61000001000000004</v>
      </c>
      <c r="G322">
        <f>TREND(Calibration!$A$4:$A$6,Calibration!$B$4:$B$6,'CO2 Concentration Data'!D322)</f>
        <v>539.6824128369301</v>
      </c>
      <c r="H322">
        <f>TREND(Calibration!$A$4:$A$6,Calibration!$C$4:$C$6,'CO2 Concentration Data'!C322)</f>
        <v>1028.1262116573266</v>
      </c>
      <c r="I322">
        <f>TREND(Calibration!$A$4:$A$6,Calibration!$D$4:$D$6,'CO2 Concentration Data'!B322)</f>
        <v>845.66445641957444</v>
      </c>
      <c r="J322">
        <f>TREND(Calibration!$A$4:$A$6,Calibration!$E$4:$E$6,'CO2 Concentration Data'!E322)</f>
        <v>419.67896670785319</v>
      </c>
      <c r="K322">
        <f t="shared" si="4"/>
        <v>417.6990579330631</v>
      </c>
    </row>
    <row r="323" spans="1:11" x14ac:dyDescent="0.25">
      <c r="A323">
        <v>1600534</v>
      </c>
      <c r="B323">
        <v>0.85930002000000005</v>
      </c>
      <c r="C323">
        <v>2.2160999800000001</v>
      </c>
      <c r="D323">
        <v>1.2961000199999999</v>
      </c>
      <c r="E323">
        <v>0.60790001999999999</v>
      </c>
      <c r="G323">
        <f>TREND(Calibration!$A$4:$A$6,Calibration!$B$4:$B$6,'CO2 Concentration Data'!D323)</f>
        <v>520.7821198085328</v>
      </c>
      <c r="H323">
        <f>TREND(Calibration!$A$4:$A$6,Calibration!$C$4:$C$6,'CO2 Concentration Data'!C323)</f>
        <v>889.77132478420492</v>
      </c>
      <c r="I323">
        <f>TREND(Calibration!$A$4:$A$6,Calibration!$D$4:$D$6,'CO2 Concentration Data'!B323)</f>
        <v>855.00448045523103</v>
      </c>
      <c r="J323">
        <f>TREND(Calibration!$A$4:$A$6,Calibration!$E$4:$E$6,'CO2 Concentration Data'!E323)</f>
        <v>418.40028539188552</v>
      </c>
      <c r="K323">
        <f t="shared" si="4"/>
        <v>417.72066401824662</v>
      </c>
    </row>
    <row r="324" spans="1:11" x14ac:dyDescent="0.25">
      <c r="A324">
        <v>1605535</v>
      </c>
      <c r="B324">
        <v>0.73299998</v>
      </c>
      <c r="C324">
        <v>2.2985999600000002</v>
      </c>
      <c r="D324">
        <v>1.3080999900000001</v>
      </c>
      <c r="E324">
        <v>0.61709999999999998</v>
      </c>
      <c r="G324">
        <f>TREND(Calibration!$A$4:$A$6,Calibration!$B$4:$B$6,'CO2 Concentration Data'!D324)</f>
        <v>525.55691773661704</v>
      </c>
      <c r="H324">
        <f>TREND(Calibration!$A$4:$A$6,Calibration!$C$4:$C$6,'CO2 Concentration Data'!C324)</f>
        <v>923.1366528650808</v>
      </c>
      <c r="I324">
        <f>TREND(Calibration!$A$4:$A$6,Calibration!$D$4:$D$6,'CO2 Concentration Data'!B324)</f>
        <v>728.16088805691027</v>
      </c>
      <c r="J324">
        <f>TREND(Calibration!$A$4:$A$6,Calibration!$E$4:$E$6,'CO2 Concentration Data'!E324)</f>
        <v>424.00214184514289</v>
      </c>
      <c r="K324">
        <f t="shared" si="4"/>
        <v>417.92297515030947</v>
      </c>
    </row>
    <row r="325" spans="1:11" x14ac:dyDescent="0.25">
      <c r="A325">
        <v>1610535</v>
      </c>
      <c r="B325">
        <v>0.73689996999999996</v>
      </c>
      <c r="C325">
        <v>2.22429991</v>
      </c>
      <c r="D325">
        <v>1.3260999899999999</v>
      </c>
      <c r="E325">
        <v>0.61610001000000003</v>
      </c>
      <c r="G325">
        <f>TREND(Calibration!$A$4:$A$6,Calibration!$B$4:$B$6,'CO2 Concentration Data'!D325)</f>
        <v>532.71913253428011</v>
      </c>
      <c r="H325">
        <f>TREND(Calibration!$A$4:$A$6,Calibration!$C$4:$C$6,'CO2 Concentration Data'!C325)</f>
        <v>893.08760867530657</v>
      </c>
      <c r="I325">
        <f>TREND(Calibration!$A$4:$A$6,Calibration!$D$4:$D$6,'CO2 Concentration Data'!B325)</f>
        <v>732.07766228689081</v>
      </c>
      <c r="J325">
        <f>TREND(Calibration!$A$4:$A$6,Calibration!$E$4:$E$6,'CO2 Concentration Data'!E325)</f>
        <v>423.39324916986612</v>
      </c>
      <c r="K325">
        <f t="shared" si="4"/>
        <v>418.08403849798623</v>
      </c>
    </row>
    <row r="326" spans="1:11" x14ac:dyDescent="0.25">
      <c r="A326">
        <v>1615534</v>
      </c>
      <c r="B326">
        <v>0.83090001000000002</v>
      </c>
      <c r="C326">
        <v>2.17670012</v>
      </c>
      <c r="D326">
        <v>1.3054000100000001</v>
      </c>
      <c r="E326">
        <v>0.61659998000000005</v>
      </c>
      <c r="G326">
        <f>TREND(Calibration!$A$4:$A$6,Calibration!$B$4:$B$6,'CO2 Concentration Data'!D326)</f>
        <v>524.48259347498401</v>
      </c>
      <c r="H326">
        <f>TREND(Calibration!$A$4:$A$6,Calibration!$C$4:$C$6,'CO2 Concentration Data'!C326)</f>
        <v>873.83690570627812</v>
      </c>
      <c r="I326">
        <f>TREND(Calibration!$A$4:$A$6,Calibration!$D$4:$D$6,'CO2 Concentration Data'!B326)</f>
        <v>826.48224647535073</v>
      </c>
      <c r="J326">
        <f>TREND(Calibration!$A$4:$A$6,Calibration!$E$4:$E$6,'CO2 Concentration Data'!E326)</f>
        <v>423.6976802850354</v>
      </c>
      <c r="K326">
        <f t="shared" si="4"/>
        <v>418.36295302297259</v>
      </c>
    </row>
    <row r="327" spans="1:11" x14ac:dyDescent="0.25">
      <c r="A327">
        <v>1620534</v>
      </c>
      <c r="B327">
        <v>0.97680001999999999</v>
      </c>
      <c r="C327">
        <v>2.1658000899999998</v>
      </c>
      <c r="D327">
        <v>1.31299996</v>
      </c>
      <c r="E327">
        <v>0.61110001999999997</v>
      </c>
      <c r="G327">
        <f>TREND(Calibration!$A$4:$A$6,Calibration!$B$4:$B$6,'CO2 Concentration Data'!D327)</f>
        <v>527.50661982784504</v>
      </c>
      <c r="H327">
        <f>TREND(Calibration!$A$4:$A$6,Calibration!$C$4:$C$6,'CO2 Concentration Data'!C327)</f>
        <v>869.42862491589005</v>
      </c>
      <c r="I327">
        <f>TREND(Calibration!$A$4:$A$6,Calibration!$D$4:$D$6,'CO2 Concentration Data'!B327)</f>
        <v>973.01016047562291</v>
      </c>
      <c r="J327">
        <f>TREND(Calibration!$A$4:$A$6,Calibration!$E$4:$E$6,'CO2 Concentration Data'!E327)</f>
        <v>420.34876143753166</v>
      </c>
      <c r="K327">
        <f t="shared" si="4"/>
        <v>418.59865635968674</v>
      </c>
    </row>
    <row r="328" spans="1:11" x14ac:dyDescent="0.25">
      <c r="A328">
        <v>1625535</v>
      </c>
      <c r="B328">
        <v>0.98720001999999996</v>
      </c>
      <c r="C328">
        <v>2.1454999400000001</v>
      </c>
      <c r="D328">
        <v>1.29830003</v>
      </c>
      <c r="E328">
        <v>0.61610001000000003</v>
      </c>
      <c r="G328">
        <f>TREND(Calibration!$A$4:$A$6,Calibration!$B$4:$B$6,'CO2 Concentration Data'!D328)</f>
        <v>521.65750559614435</v>
      </c>
      <c r="H328">
        <f>TREND(Calibration!$A$4:$A$6,Calibration!$C$4:$C$6,'CO2 Concentration Data'!C328)</f>
        <v>861.21866941237374</v>
      </c>
      <c r="I328">
        <f>TREND(Calibration!$A$4:$A$6,Calibration!$D$4:$D$6,'CO2 Concentration Data'!B328)</f>
        <v>983.45491853700219</v>
      </c>
      <c r="J328">
        <f>TREND(Calibration!$A$4:$A$6,Calibration!$E$4:$E$6,'CO2 Concentration Data'!E328)</f>
        <v>423.39324916986612</v>
      </c>
      <c r="K328">
        <f t="shared" si="4"/>
        <v>418.93256897808908</v>
      </c>
    </row>
    <row r="329" spans="1:11" x14ac:dyDescent="0.25">
      <c r="A329">
        <v>1630534</v>
      </c>
      <c r="B329">
        <v>0.88499998999999996</v>
      </c>
      <c r="C329">
        <v>2.2051000599999999</v>
      </c>
      <c r="D329">
        <v>1.2943999799999999</v>
      </c>
      <c r="E329">
        <v>0.61170000000000002</v>
      </c>
      <c r="G329">
        <f>TREND(Calibration!$A$4:$A$6,Calibration!$B$4:$B$6,'CO2 Concentration Data'!D329)</f>
        <v>520.10567249494284</v>
      </c>
      <c r="H329">
        <f>TREND(Calibration!$A$4:$A$6,Calibration!$C$4:$C$6,'CO2 Concentration Data'!C329)</f>
        <v>885.32264564921127</v>
      </c>
      <c r="I329">
        <f>TREND(Calibration!$A$4:$A$6,Calibration!$D$4:$D$6,'CO2 Concentration Data'!B329)</f>
        <v>880.81505438164515</v>
      </c>
      <c r="J329">
        <f>TREND(Calibration!$A$4:$A$6,Calibration!$E$4:$E$6,'CO2 Concentration Data'!E329)</f>
        <v>420.71408851811503</v>
      </c>
      <c r="K329">
        <f t="shared" si="4"/>
        <v>419.11523860736833</v>
      </c>
    </row>
    <row r="330" spans="1:11" x14ac:dyDescent="0.25">
      <c r="A330">
        <v>1635534</v>
      </c>
      <c r="B330">
        <v>0.83469998999999995</v>
      </c>
      <c r="C330">
        <v>2.1494</v>
      </c>
      <c r="D330">
        <v>1.3075000000000001</v>
      </c>
      <c r="E330">
        <v>0.61330003</v>
      </c>
      <c r="G330">
        <f>TREND(Calibration!$A$4:$A$6,Calibration!$B$4:$B$6,'CO2 Concentration Data'!D330)</f>
        <v>525.31818122236984</v>
      </c>
      <c r="H330">
        <f>TREND(Calibration!$A$4:$A$6,Calibration!$C$4:$C$6,'CO2 Concentration Data'!C330)</f>
        <v>862.79596411517366</v>
      </c>
      <c r="I330">
        <f>TREND(Calibration!$A$4:$A$6,Calibration!$D$4:$D$6,'CO2 Concentration Data'!B330)</f>
        <v>830.29858029631998</v>
      </c>
      <c r="J330">
        <f>TREND(Calibration!$A$4:$A$6,Calibration!$E$4:$E$6,'CO2 Concentration Data'!E330)</f>
        <v>421.68834480790105</v>
      </c>
      <c r="K330">
        <f t="shared" si="4"/>
        <v>419.37254802926606</v>
      </c>
    </row>
    <row r="331" spans="1:11" x14ac:dyDescent="0.25">
      <c r="A331">
        <v>1640534</v>
      </c>
      <c r="B331">
        <v>0.77079998999999999</v>
      </c>
      <c r="C331">
        <v>2.1487999000000002</v>
      </c>
      <c r="D331">
        <v>1.3190000099999999</v>
      </c>
      <c r="E331">
        <v>0.61610001000000003</v>
      </c>
      <c r="G331">
        <f>TREND(Calibration!$A$4:$A$6,Calibration!$B$4:$B$6,'CO2 Concentration Data'!D331)</f>
        <v>529.89404465544055</v>
      </c>
      <c r="H331">
        <f>TREND(Calibration!$A$4:$A$6,Calibration!$C$4:$C$6,'CO2 Concentration Data'!C331)</f>
        <v>862.55326668201883</v>
      </c>
      <c r="I331">
        <f>TREND(Calibration!$A$4:$A$6,Calibration!$D$4:$D$6,'CO2 Concentration Data'!B331)</f>
        <v>766.12357643842176</v>
      </c>
      <c r="J331">
        <f>TREND(Calibration!$A$4:$A$6,Calibration!$E$4:$E$6,'CO2 Concentration Data'!E331)</f>
        <v>423.39324916986612</v>
      </c>
      <c r="K331">
        <f t="shared" si="4"/>
        <v>419.61021575196111</v>
      </c>
    </row>
    <row r="332" spans="1:11" x14ac:dyDescent="0.25">
      <c r="A332">
        <v>1645535</v>
      </c>
      <c r="B332">
        <v>0.76969999</v>
      </c>
      <c r="C332">
        <v>2.0968999899999998</v>
      </c>
      <c r="D332">
        <v>1.3054000100000001</v>
      </c>
      <c r="E332">
        <v>0.61170000000000002</v>
      </c>
      <c r="G332">
        <f>TREND(Calibration!$A$4:$A$6,Calibration!$B$4:$B$6,'CO2 Concentration Data'!D332)</f>
        <v>524.48259347498401</v>
      </c>
      <c r="H332">
        <f>TREND(Calibration!$A$4:$A$6,Calibration!$C$4:$C$6,'CO2 Concentration Data'!C332)</f>
        <v>841.56347341760909</v>
      </c>
      <c r="I332">
        <f>TREND(Calibration!$A$4:$A$6,Calibration!$D$4:$D$6,'CO2 Concentration Data'!B332)</f>
        <v>765.01884241269897</v>
      </c>
      <c r="J332">
        <f>TREND(Calibration!$A$4:$A$6,Calibration!$E$4:$E$6,'CO2 Concentration Data'!E332)</f>
        <v>420.71408851811503</v>
      </c>
      <c r="K332">
        <f t="shared" si="4"/>
        <v>419.76145893750294</v>
      </c>
    </row>
    <row r="333" spans="1:11" x14ac:dyDescent="0.25">
      <c r="A333">
        <v>1650534</v>
      </c>
      <c r="B333">
        <v>0.84069996999999996</v>
      </c>
      <c r="C333">
        <v>2.1833000199999999</v>
      </c>
      <c r="D333">
        <v>1.3032000100000001</v>
      </c>
      <c r="E333">
        <v>0.60680002</v>
      </c>
      <c r="G333">
        <f>TREND(Calibration!$A$4:$A$6,Calibration!$B$4:$B$6,'CO2 Concentration Data'!D333)</f>
        <v>523.60721166638075</v>
      </c>
      <c r="H333">
        <f>TREND(Calibration!$A$4:$A$6,Calibration!$C$4:$C$6,'CO2 Concentration Data'!C333)</f>
        <v>876.50609215700172</v>
      </c>
      <c r="I333">
        <f>TREND(Calibration!$A$4:$A$6,Calibration!$D$4:$D$6,'CO2 Concentration Data'!B333)</f>
        <v>836.32438216873493</v>
      </c>
      <c r="J333">
        <f>TREND(Calibration!$A$4:$A$6,Calibration!$E$4:$E$6,'CO2 Concentration Data'!E333)</f>
        <v>417.73049675119466</v>
      </c>
      <c r="K333">
        <f t="shared" si="4"/>
        <v>419.80467130428917</v>
      </c>
    </row>
    <row r="334" spans="1:11" x14ac:dyDescent="0.25">
      <c r="A334">
        <v>1655533</v>
      </c>
      <c r="B334">
        <v>0.99870002000000002</v>
      </c>
      <c r="C334">
        <v>2.1231000400000002</v>
      </c>
      <c r="D334">
        <v>1.3398000000000001</v>
      </c>
      <c r="E334">
        <v>0.61110001999999997</v>
      </c>
      <c r="G334">
        <f>TREND(Calibration!$A$4:$A$6,Calibration!$B$4:$B$6,'CO2 Concentration Data'!D334)</f>
        <v>538.17037777595431</v>
      </c>
      <c r="H334">
        <f>TREND(Calibration!$A$4:$A$6,Calibration!$C$4:$C$6,'CO2 Concentration Data'!C334)</f>
        <v>852.15951554980552</v>
      </c>
      <c r="I334">
        <f>TREND(Calibration!$A$4:$A$6,Calibration!$D$4:$D$6,'CO2 Concentration Data'!B334)</f>
        <v>995.00441062410448</v>
      </c>
      <c r="J334">
        <f>TREND(Calibration!$A$4:$A$6,Calibration!$E$4:$E$6,'CO2 Concentration Data'!E334)</f>
        <v>420.34876143753166</v>
      </c>
      <c r="K334">
        <f t="shared" si="4"/>
        <v>420.08358681137031</v>
      </c>
    </row>
    <row r="335" spans="1:11" x14ac:dyDescent="0.25">
      <c r="A335">
        <v>1660533</v>
      </c>
      <c r="B335">
        <v>0.98390001000000005</v>
      </c>
      <c r="C335">
        <v>2.1263999899999999</v>
      </c>
      <c r="D335">
        <v>1.2965999800000001</v>
      </c>
      <c r="E335">
        <v>0.61390001000000005</v>
      </c>
      <c r="G335">
        <f>TREND(Calibration!$A$4:$A$6,Calibration!$B$4:$B$6,'CO2 Concentration Data'!D335)</f>
        <v>520.98105430354622</v>
      </c>
      <c r="H335">
        <f>TREND(Calibration!$A$4:$A$6,Calibration!$C$4:$C$6,'CO2 Concentration Data'!C335)</f>
        <v>853.49410877516721</v>
      </c>
      <c r="I335">
        <f>TREND(Calibration!$A$4:$A$6,Calibration!$D$4:$D$6,'CO2 Concentration Data'!B335)</f>
        <v>980.14070641679723</v>
      </c>
      <c r="J335">
        <f>TREND(Calibration!$A$4:$A$6,Calibration!$E$4:$E$6,'CO2 Concentration Data'!E335)</f>
        <v>422.05367188848442</v>
      </c>
      <c r="K335">
        <f t="shared" si="4"/>
        <v>420.39589334458901</v>
      </c>
    </row>
    <row r="336" spans="1:11" x14ac:dyDescent="0.25">
      <c r="A336">
        <v>1665534</v>
      </c>
      <c r="B336">
        <v>0.74510001999999997</v>
      </c>
      <c r="C336">
        <v>2.2193000299999999</v>
      </c>
      <c r="D336">
        <v>1.2943999799999999</v>
      </c>
      <c r="E336">
        <v>0.61500001000000004</v>
      </c>
      <c r="G336">
        <f>TREND(Calibration!$A$4:$A$6,Calibration!$B$4:$B$6,'CO2 Concentration Data'!D336)</f>
        <v>520.10567249494284</v>
      </c>
      <c r="H336">
        <f>TREND(Calibration!$A$4:$A$6,Calibration!$C$4:$C$6,'CO2 Concentration Data'!C336)</f>
        <v>891.06551562067784</v>
      </c>
      <c r="I336">
        <f>TREND(Calibration!$A$4:$A$6,Calibration!$D$4:$D$6,'CO2 Concentration Data'!B336)</f>
        <v>740.31300251200753</v>
      </c>
      <c r="J336">
        <f>TREND(Calibration!$A$4:$A$6,Calibration!$E$4:$E$6,'CO2 Concentration Data'!E336)</f>
        <v>422.72346052917527</v>
      </c>
      <c r="K336">
        <f t="shared" si="4"/>
        <v>420.70819987780777</v>
      </c>
    </row>
    <row r="337" spans="1:11" x14ac:dyDescent="0.25">
      <c r="A337">
        <v>1670534</v>
      </c>
      <c r="B337">
        <v>0.78390002000000003</v>
      </c>
      <c r="C337">
        <v>2.6024999599999998</v>
      </c>
      <c r="D337">
        <v>1.3147000099999999</v>
      </c>
      <c r="E337">
        <v>0.61549997000000001</v>
      </c>
      <c r="G337">
        <f>TREND(Calibration!$A$4:$A$6,Calibration!$B$4:$B$6,'CO2 Concentration Data'!D337)</f>
        <v>528.18307112044329</v>
      </c>
      <c r="H337">
        <f>TREND(Calibration!$A$4:$A$6,Calibration!$C$4:$C$6,'CO2 Concentration Data'!C337)</f>
        <v>1046.0424184637895</v>
      </c>
      <c r="I337">
        <f>TREND(Calibration!$A$4:$A$6,Calibration!$D$4:$D$6,'CO2 Concentration Data'!B337)</f>
        <v>779.27998451023063</v>
      </c>
      <c r="J337">
        <f>TREND(Calibration!$A$4:$A$6,Calibration!$E$4:$E$6,'CO2 Concentration Data'!E337)</f>
        <v>423.02788555535687</v>
      </c>
      <c r="K337">
        <f t="shared" si="4"/>
        <v>420.89086931066817</v>
      </c>
    </row>
    <row r="338" spans="1:11" x14ac:dyDescent="0.25">
      <c r="A338">
        <v>1675534</v>
      </c>
      <c r="B338">
        <v>1.0031000400000001</v>
      </c>
      <c r="C338">
        <v>2.1860001100000002</v>
      </c>
      <c r="D338">
        <v>1.36600006</v>
      </c>
      <c r="E338">
        <v>0.61769998000000004</v>
      </c>
      <c r="G338">
        <f>TREND(Calibration!$A$4:$A$6,Calibration!$B$4:$B$6,'CO2 Concentration Data'!D338)</f>
        <v>548.59540318882455</v>
      </c>
      <c r="H338">
        <f>TREND(Calibration!$A$4:$A$6,Calibration!$C$4:$C$6,'CO2 Concentration Data'!C338)</f>
        <v>877.59808501200484</v>
      </c>
      <c r="I338">
        <f>TREND(Calibration!$A$4:$A$6,Calibration!$D$4:$D$6,'CO2 Concentration Data'!B338)</f>
        <v>999.42336681306892</v>
      </c>
      <c r="J338">
        <f>TREND(Calibration!$A$4:$A$6,Calibration!$E$4:$E$6,'CO2 Concentration Data'!E338)</f>
        <v>424.36746892572626</v>
      </c>
      <c r="K338">
        <f t="shared" si="4"/>
        <v>421.1383571954982</v>
      </c>
    </row>
    <row r="339" spans="1:11" x14ac:dyDescent="0.25">
      <c r="A339">
        <v>1680534</v>
      </c>
      <c r="B339">
        <v>0.94289999999999996</v>
      </c>
      <c r="C339">
        <v>2.2390000799999998</v>
      </c>
      <c r="D339">
        <v>1.3085999500000001</v>
      </c>
      <c r="E339">
        <v>0.61930001000000001</v>
      </c>
      <c r="G339">
        <f>TREND(Calibration!$A$4:$A$6,Calibration!$B$4:$B$6,'CO2 Concentration Data'!D339)</f>
        <v>525.75585223163034</v>
      </c>
      <c r="H339">
        <f>TREND(Calibration!$A$4:$A$6,Calibration!$C$4:$C$6,'CO2 Concentration Data'!C339)</f>
        <v>899.03277369103921</v>
      </c>
      <c r="I339">
        <f>TREND(Calibration!$A$4:$A$6,Calibration!$D$4:$D$6,'CO2 Concentration Data'!B339)</f>
        <v>938.96424632409196</v>
      </c>
      <c r="J339">
        <f>TREND(Calibration!$A$4:$A$6,Calibration!$E$4:$E$6,'CO2 Concentration Data'!E339)</f>
        <v>425.34172521551227</v>
      </c>
      <c r="K339">
        <f t="shared" si="4"/>
        <v>421.21299718453548</v>
      </c>
    </row>
    <row r="340" spans="1:11" x14ac:dyDescent="0.25">
      <c r="A340">
        <v>1685534</v>
      </c>
      <c r="B340">
        <v>1.18620002</v>
      </c>
      <c r="C340">
        <v>2.1580998899999999</v>
      </c>
      <c r="D340">
        <v>1.36989999</v>
      </c>
      <c r="E340">
        <v>0.61110001999999997</v>
      </c>
      <c r="G340">
        <f>TREND(Calibration!$A$4:$A$6,Calibration!$B$4:$B$6,'CO2 Concentration Data'!D340)</f>
        <v>550.14718854192733</v>
      </c>
      <c r="H340">
        <f>TREND(Calibration!$A$4:$A$6,Calibration!$C$4:$C$6,'CO2 Concentration Data'!C340)</f>
        <v>866.31444598774544</v>
      </c>
      <c r="I340">
        <f>TREND(Calibration!$A$4:$A$6,Calibration!$D$4:$D$6,'CO2 Concentration Data'!B340)</f>
        <v>1183.3113468268575</v>
      </c>
      <c r="J340">
        <f>TREND(Calibration!$A$4:$A$6,Calibration!$E$4:$E$6,'CO2 Concentration Data'!E340)</f>
        <v>420.34876143753166</v>
      </c>
      <c r="K340">
        <f t="shared" si="4"/>
        <v>421.3406697024937</v>
      </c>
    </row>
    <row r="341" spans="1:11" x14ac:dyDescent="0.25">
      <c r="A341">
        <v>1690534</v>
      </c>
      <c r="B341">
        <v>0.93529998999999997</v>
      </c>
      <c r="C341">
        <v>2.0597000099999998</v>
      </c>
      <c r="D341">
        <v>1.3147000099999999</v>
      </c>
      <c r="E341">
        <v>0.61610001000000003</v>
      </c>
      <c r="G341">
        <f>TREND(Calibration!$A$4:$A$6,Calibration!$B$4:$B$6,'CO2 Concentration Data'!D341)</f>
        <v>528.18307112044329</v>
      </c>
      <c r="H341">
        <f>TREND(Calibration!$A$4:$A$6,Calibration!$C$4:$C$6,'CO2 Concentration Data'!C341)</f>
        <v>826.51874810613606</v>
      </c>
      <c r="I341">
        <f>TREND(Calibration!$A$4:$A$6,Calibration!$D$4:$D$6,'CO2 Concentration Data'!B341)</f>
        <v>931.33152846697044</v>
      </c>
      <c r="J341">
        <f>TREND(Calibration!$A$4:$A$6,Calibration!$E$4:$E$6,'CO2 Concentration Data'!E341)</f>
        <v>423.39324916986612</v>
      </c>
      <c r="K341">
        <f t="shared" si="4"/>
        <v>421.36227578767733</v>
      </c>
    </row>
    <row r="342" spans="1:11" x14ac:dyDescent="0.25">
      <c r="A342">
        <v>1695533</v>
      </c>
      <c r="B342">
        <v>0.76800000999999996</v>
      </c>
      <c r="C342">
        <v>2.1192998900000002</v>
      </c>
      <c r="D342">
        <v>1.3092000500000001</v>
      </c>
      <c r="E342">
        <v>0.61220001999999996</v>
      </c>
      <c r="G342">
        <f>TREND(Calibration!$A$4:$A$6,Calibration!$B$4:$B$6,'CO2 Concentration Data'!D342)</f>
        <v>525.99463251496798</v>
      </c>
      <c r="H342">
        <f>TREND(Calibration!$A$4:$A$6,Calibration!$C$4:$C$6,'CO2 Concentration Data'!C342)</f>
        <v>850.62262728017754</v>
      </c>
      <c r="I342">
        <f>TREND(Calibration!$A$4:$A$6,Calibration!$D$4:$D$6,'CO2 Concentration Data'!B342)</f>
        <v>763.31154627720048</v>
      </c>
      <c r="J342">
        <f>TREND(Calibration!$A$4:$A$6,Calibration!$E$4:$E$6,'CO2 Concentration Data'!E342)</f>
        <v>421.01855007822252</v>
      </c>
      <c r="K342">
        <f t="shared" si="4"/>
        <v>421.39370340992855</v>
      </c>
    </row>
    <row r="343" spans="1:11" x14ac:dyDescent="0.25">
      <c r="A343">
        <v>1700549</v>
      </c>
      <c r="B343">
        <v>0.74559998999999999</v>
      </c>
      <c r="C343">
        <v>2.6063001200000002</v>
      </c>
      <c r="D343">
        <v>1.3545999500000001</v>
      </c>
      <c r="E343">
        <v>0.61769998000000004</v>
      </c>
      <c r="G343">
        <f>TREND(Calibration!$A$4:$A$6,Calibration!$B$4:$B$6,'CO2 Concentration Data'!D343)</f>
        <v>544.05929004788084</v>
      </c>
      <c r="H343">
        <f>TREND(Calibration!$A$4:$A$6,Calibration!$C$4:$C$6,'CO2 Concentration Data'!C343)</f>
        <v>1047.5793107777008</v>
      </c>
      <c r="I343">
        <f>TREND(Calibration!$A$4:$A$6,Calibration!$D$4:$D$6,'CO2 Concentration Data'!B343)</f>
        <v>740.81512421277182</v>
      </c>
      <c r="J343">
        <f>TREND(Calibration!$A$4:$A$6,Calibration!$E$4:$E$6,'CO2 Concentration Data'!E343)</f>
        <v>424.36746892572626</v>
      </c>
      <c r="K343">
        <f t="shared" si="4"/>
        <v>421.45852068338451</v>
      </c>
    </row>
    <row r="344" spans="1:11" x14ac:dyDescent="0.25">
      <c r="A344">
        <v>1705534</v>
      </c>
      <c r="B344">
        <v>0.74010003000000002</v>
      </c>
      <c r="C344">
        <v>2.1886999600000001</v>
      </c>
      <c r="D344">
        <v>1.3393000399999999</v>
      </c>
      <c r="E344">
        <v>0.62150002000000004</v>
      </c>
      <c r="G344">
        <f>TREND(Calibration!$A$4:$A$6,Calibration!$B$4:$B$6,'CO2 Concentration Data'!D344)</f>
        <v>537.971443280941</v>
      </c>
      <c r="H344">
        <f>TREND(Calibration!$A$4:$A$6,Calibration!$C$4:$C$6,'CO2 Concentration Data'!C344)</f>
        <v>878.6899808042117</v>
      </c>
      <c r="I344">
        <f>TREND(Calibration!$A$4:$A$6,Calibration!$D$4:$D$6,'CO2 Concentration Data'!B344)</f>
        <v>735.29149425630419</v>
      </c>
      <c r="J344">
        <f>TREND(Calibration!$A$4:$A$6,Calibration!$E$4:$E$6,'CO2 Concentration Data'!E344)</f>
        <v>426.68130858588165</v>
      </c>
      <c r="K344">
        <f t="shared" si="4"/>
        <v>421.58619320134272</v>
      </c>
    </row>
    <row r="345" spans="1:11" x14ac:dyDescent="0.25">
      <c r="A345">
        <v>1710537</v>
      </c>
      <c r="B345">
        <v>0.72320002000000005</v>
      </c>
      <c r="C345">
        <v>2.1696000099999999</v>
      </c>
      <c r="D345">
        <v>1.31299996</v>
      </c>
      <c r="E345">
        <v>0.61659998000000005</v>
      </c>
      <c r="G345">
        <f>TREND(Calibration!$A$4:$A$6,Calibration!$B$4:$B$6,'CO2 Concentration Data'!D345)</f>
        <v>527.50661982784504</v>
      </c>
      <c r="H345">
        <f>TREND(Calibration!$A$4:$A$6,Calibration!$C$4:$C$6,'CO2 Concentration Data'!C345)</f>
        <v>870.96542016700505</v>
      </c>
      <c r="I345">
        <f>TREND(Calibration!$A$4:$A$6,Calibration!$D$4:$D$6,'CO2 Concentration Data'!B345)</f>
        <v>718.31875236352607</v>
      </c>
      <c r="J345">
        <f>TREND(Calibration!$A$4:$A$6,Calibration!$E$4:$E$6,'CO2 Concentration Data'!E345)</f>
        <v>423.6976802850354</v>
      </c>
      <c r="K345">
        <f t="shared" si="4"/>
        <v>421.70404437865227</v>
      </c>
    </row>
    <row r="346" spans="1:11" x14ac:dyDescent="0.25">
      <c r="A346">
        <v>1715537</v>
      </c>
      <c r="B346">
        <v>0.71719997999999996</v>
      </c>
      <c r="C346">
        <v>2.1800000700000002</v>
      </c>
      <c r="D346">
        <v>1.31789994</v>
      </c>
      <c r="E346">
        <v>0.61769998000000004</v>
      </c>
      <c r="G346">
        <f>TREND(Calibration!$A$4:$A$6,Calibration!$B$4:$B$6,'CO2 Concentration Data'!D346)</f>
        <v>529.45632589808145</v>
      </c>
      <c r="H346">
        <f>TREND(Calibration!$A$4:$A$6,Calibration!$C$4:$C$6,'CO2 Concentration Data'!C346)</f>
        <v>875.17149893163992</v>
      </c>
      <c r="I346">
        <f>TREND(Calibration!$A$4:$A$6,Calibration!$D$4:$D$6,'CO2 Concentration Data'!B346)</f>
        <v>712.29289023289152</v>
      </c>
      <c r="J346">
        <f>TREND(Calibration!$A$4:$A$6,Calibration!$E$4:$E$6,'CO2 Concentration Data'!E346)</f>
        <v>424.36746892572626</v>
      </c>
      <c r="K346">
        <f t="shared" si="4"/>
        <v>421.83368010407793</v>
      </c>
    </row>
    <row r="347" spans="1:11" x14ac:dyDescent="0.25">
      <c r="A347">
        <v>1720552</v>
      </c>
      <c r="B347">
        <v>0.75440001000000001</v>
      </c>
      <c r="C347">
        <v>2.1394999000000001</v>
      </c>
      <c r="D347">
        <v>1.33430004</v>
      </c>
      <c r="E347">
        <v>0.61769998000000004</v>
      </c>
      <c r="G347">
        <f>TREND(Calibration!$A$4:$A$6,Calibration!$B$4:$B$6,'CO2 Concentration Data'!D347)</f>
        <v>535.981939170479</v>
      </c>
      <c r="H347">
        <f>TREND(Calibration!$A$4:$A$6,Calibration!$C$4:$C$6,'CO2 Concentration Data'!C347)</f>
        <v>858.79208333200893</v>
      </c>
      <c r="I347">
        <f>TREND(Calibration!$A$4:$A$6,Calibration!$D$4:$D$6,'CO2 Concentration Data'!B347)</f>
        <v>749.65301650462754</v>
      </c>
      <c r="J347">
        <f>TREND(Calibration!$A$4:$A$6,Calibration!$E$4:$E$6,'CO2 Concentration Data'!E347)</f>
        <v>424.36746892572626</v>
      </c>
      <c r="K347">
        <f t="shared" si="4"/>
        <v>421.92010346271741</v>
      </c>
    </row>
    <row r="348" spans="1:11" x14ac:dyDescent="0.25">
      <c r="A348">
        <v>1725536</v>
      </c>
      <c r="B348">
        <v>0.93910002999999997</v>
      </c>
      <c r="C348">
        <v>2.1635999699999999</v>
      </c>
      <c r="D348">
        <v>1.4076000500000001</v>
      </c>
      <c r="E348">
        <v>0.61819999999999997</v>
      </c>
      <c r="G348">
        <f>TREND(Calibration!$A$4:$A$6,Calibration!$B$4:$B$6,'CO2 Concentration Data'!D348)</f>
        <v>565.14807340886023</v>
      </c>
      <c r="H348">
        <f>TREND(Calibration!$A$4:$A$6,Calibration!$C$4:$C$6,'CO2 Concentration Data'!C348)</f>
        <v>868.53883408664024</v>
      </c>
      <c r="I348">
        <f>TREND(Calibration!$A$4:$A$6,Calibration!$D$4:$D$6,'CO2 Concentration Data'!B348)</f>
        <v>935.14792254615929</v>
      </c>
      <c r="J348">
        <f>TREND(Calibration!$A$4:$A$6,Calibration!$E$4:$E$6,'CO2 Concentration Data'!E348)</f>
        <v>424.67193048583374</v>
      </c>
      <c r="K348">
        <f t="shared" si="4"/>
        <v>422.02616969907314</v>
      </c>
    </row>
    <row r="349" spans="1:11" x14ac:dyDescent="0.25">
      <c r="A349">
        <v>1730535</v>
      </c>
      <c r="B349">
        <v>0.88450002999999999</v>
      </c>
      <c r="C349">
        <v>2.1368000500000002</v>
      </c>
      <c r="D349">
        <v>1.30260003</v>
      </c>
      <c r="E349">
        <v>0.62209999999999999</v>
      </c>
      <c r="G349">
        <f>TREND(Calibration!$A$4:$A$6,Calibration!$B$4:$B$6,'CO2 Concentration Data'!D349)</f>
        <v>523.36847913114173</v>
      </c>
      <c r="H349">
        <f>TREND(Calibration!$A$4:$A$6,Calibration!$C$4:$C$6,'CO2 Concentration Data'!C349)</f>
        <v>857.70018753980207</v>
      </c>
      <c r="I349">
        <f>TREND(Calibration!$A$4:$A$6,Calibration!$D$4:$D$6,'CO2 Concentration Data'!B349)</f>
        <v>880.31294272391756</v>
      </c>
      <c r="J349">
        <f>TREND(Calibration!$A$4:$A$6,Calibration!$E$4:$E$6,'CO2 Concentration Data'!E349)</f>
        <v>427.04663566646497</v>
      </c>
      <c r="K349">
        <f t="shared" si="4"/>
        <v>422.34829639442677</v>
      </c>
    </row>
    <row r="350" spans="1:11" x14ac:dyDescent="0.25">
      <c r="A350">
        <v>1735533</v>
      </c>
      <c r="B350">
        <v>0.81279999000000003</v>
      </c>
      <c r="C350">
        <v>2.1542999699999998</v>
      </c>
      <c r="D350">
        <v>1.32449996</v>
      </c>
      <c r="E350">
        <v>0.61879998000000003</v>
      </c>
      <c r="G350">
        <f>TREND(Calibration!$A$4:$A$6,Calibration!$B$4:$B$6,'CO2 Concentration Data'!D350)</f>
        <v>532.08247928190769</v>
      </c>
      <c r="H350">
        <f>TREND(Calibration!$A$4:$A$6,Calibration!$C$4:$C$6,'CO2 Concentration Data'!C350)</f>
        <v>864.77765073663033</v>
      </c>
      <c r="I350">
        <f>TREND(Calibration!$A$4:$A$6,Calibration!$D$4:$D$6,'CO2 Concentration Data'!B350)</f>
        <v>808.30433014783853</v>
      </c>
      <c r="J350">
        <f>TREND(Calibration!$A$4:$A$6,Calibration!$E$4:$E$6,'CO2 Concentration Data'!E350)</f>
        <v>425.03725756641711</v>
      </c>
      <c r="K350">
        <f t="shared" si="4"/>
        <v>422.5309658272871</v>
      </c>
    </row>
    <row r="351" spans="1:11" x14ac:dyDescent="0.25">
      <c r="A351">
        <v>1740534</v>
      </c>
      <c r="B351">
        <v>1.0822999499999999</v>
      </c>
      <c r="C351">
        <v>2.0820999100000002</v>
      </c>
      <c r="D351">
        <v>1.3458000400000001</v>
      </c>
      <c r="E351">
        <v>0.61549997000000001</v>
      </c>
      <c r="G351">
        <f>TREND(Calibration!$A$4:$A$6,Calibration!$B$4:$B$6,'CO2 Concentration Data'!D351)</f>
        <v>540.55779862454165</v>
      </c>
      <c r="H351">
        <f>TREND(Calibration!$A$4:$A$6,Calibration!$C$4:$C$6,'CO2 Concentration Data'!C351)</f>
        <v>835.57790196870451</v>
      </c>
      <c r="I351">
        <f>TREND(Calibration!$A$4:$A$6,Calibration!$D$4:$D$6,'CO2 Concentration Data'!B351)</f>
        <v>1078.9641262777823</v>
      </c>
      <c r="J351">
        <f>TREND(Calibration!$A$4:$A$6,Calibration!$E$4:$E$6,'CO2 Concentration Data'!E351)</f>
        <v>423.02788555535687</v>
      </c>
      <c r="K351">
        <f t="shared" si="4"/>
        <v>422.72345542228237</v>
      </c>
    </row>
    <row r="352" spans="1:11" x14ac:dyDescent="0.25">
      <c r="A352">
        <v>1745534</v>
      </c>
      <c r="B352">
        <v>0.79540001999999999</v>
      </c>
      <c r="C352">
        <v>2.1898000199999998</v>
      </c>
      <c r="D352">
        <v>1.3075000000000001</v>
      </c>
      <c r="E352">
        <v>0.61000001000000004</v>
      </c>
      <c r="G352">
        <f>TREND(Calibration!$A$4:$A$6,Calibration!$B$4:$B$6,'CO2 Concentration Data'!D352)</f>
        <v>525.31818122236984</v>
      </c>
      <c r="H352">
        <f>TREND(Calibration!$A$4:$A$6,Calibration!$C$4:$C$6,'CO2 Concentration Data'!C352)</f>
        <v>879.13487621883655</v>
      </c>
      <c r="I352">
        <f>TREND(Calibration!$A$4:$A$6,Calibration!$D$4:$D$6,'CO2 Concentration Data'!B352)</f>
        <v>790.82947659733281</v>
      </c>
      <c r="J352">
        <f>TREND(Calibration!$A$4:$A$6,Calibration!$E$4:$E$6,'CO2 Concentration Data'!E352)</f>
        <v>419.67896670785319</v>
      </c>
      <c r="K352">
        <f t="shared" si="4"/>
        <v>422.66845831096134</v>
      </c>
    </row>
    <row r="353" spans="1:11" x14ac:dyDescent="0.25">
      <c r="A353">
        <v>1750533</v>
      </c>
      <c r="B353">
        <v>0.78549999000000004</v>
      </c>
      <c r="C353">
        <v>2.0160000299999998</v>
      </c>
      <c r="D353">
        <v>1.33819997</v>
      </c>
      <c r="E353">
        <v>0.60680002</v>
      </c>
      <c r="G353">
        <f>TREND(Calibration!$A$4:$A$6,Calibration!$B$4:$B$6,'CO2 Concentration Data'!D353)</f>
        <v>537.53372452358178</v>
      </c>
      <c r="H353">
        <f>TREND(Calibration!$A$4:$A$6,Calibration!$C$4:$C$6,'CO2 Concentration Data'!C353)</f>
        <v>808.84523873282819</v>
      </c>
      <c r="I353">
        <f>TREND(Calibration!$A$4:$A$6,Calibration!$D$4:$D$6,'CO2 Concentration Data'!B353)</f>
        <v>780.88684023671772</v>
      </c>
      <c r="J353">
        <f>TREND(Calibration!$A$4:$A$6,Calibration!$E$4:$E$6,'CO2 Concentration Data'!E353)</f>
        <v>417.73049675119466</v>
      </c>
      <c r="K353">
        <f t="shared" si="4"/>
        <v>422.60560444139168</v>
      </c>
    </row>
    <row r="354" spans="1:11" x14ac:dyDescent="0.25">
      <c r="A354">
        <v>1755534</v>
      </c>
      <c r="B354">
        <v>0.79479997999999996</v>
      </c>
      <c r="C354">
        <v>2.1428000900000002</v>
      </c>
      <c r="D354">
        <v>1.3212000100000001</v>
      </c>
      <c r="E354">
        <v>0.61170000000000002</v>
      </c>
      <c r="G354">
        <f>TREND(Calibration!$A$4:$A$6,Calibration!$B$4:$B$6,'CO2 Concentration Data'!D354)</f>
        <v>530.76942646404393</v>
      </c>
      <c r="H354">
        <f>TREND(Calibration!$A$4:$A$6,Calibration!$C$4:$C$6,'CO2 Concentration Data'!C354)</f>
        <v>860.12677362016689</v>
      </c>
      <c r="I354">
        <f>TREND(Calibration!$A$4:$A$6,Calibration!$D$4:$D$6,'CO2 Concentration Data'!B354)</f>
        <v>790.2268542293375</v>
      </c>
      <c r="J354">
        <f>TREND(Calibration!$A$4:$A$6,Calibration!$E$4:$E$6,'CO2 Concentration Data'!E354)</f>
        <v>420.71408851811503</v>
      </c>
      <c r="K354">
        <f t="shared" ref="K354:K362" si="5">AVERAGE(J324:J354)</f>
        <v>422.68024325191521</v>
      </c>
    </row>
    <row r="355" spans="1:11" x14ac:dyDescent="0.25">
      <c r="A355">
        <v>1760534</v>
      </c>
      <c r="B355">
        <v>0.74830001999999995</v>
      </c>
      <c r="C355">
        <v>2.5439999100000001</v>
      </c>
      <c r="D355">
        <v>1.3125</v>
      </c>
      <c r="E355">
        <v>0.61059998999999998</v>
      </c>
      <c r="G355">
        <f>TREND(Calibration!$A$4:$A$6,Calibration!$B$4:$B$6,'CO2 Concentration Data'!D355)</f>
        <v>527.30768533283174</v>
      </c>
      <c r="H355">
        <f>TREND(Calibration!$A$4:$A$6,Calibration!$C$4:$C$6,'CO2 Concentration Data'!C355)</f>
        <v>1022.3833416858602</v>
      </c>
      <c r="I355">
        <f>TREND(Calibration!$A$4:$A$6,Calibration!$D$4:$D$6,'CO2 Concentration Data'!B355)</f>
        <v>743.52677422320119</v>
      </c>
      <c r="J355">
        <f>TREND(Calibration!$A$4:$A$6,Calibration!$E$4:$E$6,'CO2 Concentration Data'!E355)</f>
        <v>420.04429378843651</v>
      </c>
      <c r="K355">
        <f t="shared" si="5"/>
        <v>422.55257073395694</v>
      </c>
    </row>
    <row r="356" spans="1:11" x14ac:dyDescent="0.25">
      <c r="A356">
        <v>1765535</v>
      </c>
      <c r="B356">
        <v>0.72210001999999995</v>
      </c>
      <c r="C356">
        <v>2.4189000100000002</v>
      </c>
      <c r="D356">
        <v>1.31079996</v>
      </c>
      <c r="E356">
        <v>0.61059998999999998</v>
      </c>
      <c r="G356">
        <f>TREND(Calibration!$A$4:$A$6,Calibration!$B$4:$B$6,'CO2 Concentration Data'!D356)</f>
        <v>526.63123801924178</v>
      </c>
      <c r="H356">
        <f>TREND(Calibration!$A$4:$A$6,Calibration!$C$4:$C$6,'CO2 Concentration Data'!C356)</f>
        <v>971.78939964630138</v>
      </c>
      <c r="I356">
        <f>TREND(Calibration!$A$4:$A$6,Calibration!$D$4:$D$6,'CO2 Concentration Data'!B356)</f>
        <v>717.21401833780317</v>
      </c>
      <c r="J356">
        <f>TREND(Calibration!$A$4:$A$6,Calibration!$E$4:$E$6,'CO2 Concentration Data'!E356)</f>
        <v>420.04429378843651</v>
      </c>
      <c r="K356">
        <f t="shared" si="5"/>
        <v>422.44453991520118</v>
      </c>
    </row>
    <row r="357" spans="1:11" x14ac:dyDescent="0.25">
      <c r="A357">
        <v>1770533</v>
      </c>
      <c r="B357">
        <v>0.72160000000000002</v>
      </c>
      <c r="C357">
        <v>2.2018001100000002</v>
      </c>
      <c r="D357">
        <v>1.3349000200000001</v>
      </c>
      <c r="E357">
        <v>0.60460000999999997</v>
      </c>
      <c r="G357">
        <f>TREND(Calibration!$A$4:$A$6,Calibration!$B$4:$B$6,'CO2 Concentration Data'!D357)</f>
        <v>536.22067170571802</v>
      </c>
      <c r="H357">
        <f>TREND(Calibration!$A$4:$A$6,Calibration!$C$4:$C$6,'CO2 Concentration Data'!C357)</f>
        <v>883.98805242384947</v>
      </c>
      <c r="I357">
        <f>TREND(Calibration!$A$4:$A$6,Calibration!$D$4:$D$6,'CO2 Concentration Data'!B357)</f>
        <v>716.71184642185608</v>
      </c>
      <c r="J357">
        <f>TREND(Calibration!$A$4:$A$6,Calibration!$E$4:$E$6,'CO2 Concentration Data'!E357)</f>
        <v>416.39091338082528</v>
      </c>
      <c r="K357">
        <f t="shared" si="5"/>
        <v>422.20883775700088</v>
      </c>
    </row>
    <row r="358" spans="1:11" x14ac:dyDescent="0.25">
      <c r="A358">
        <v>1775535</v>
      </c>
      <c r="B358">
        <v>0.74010003000000002</v>
      </c>
      <c r="C358">
        <v>2.2483000799999999</v>
      </c>
      <c r="D358">
        <v>1.3256000299999999</v>
      </c>
      <c r="E358">
        <v>0.61059998999999998</v>
      </c>
      <c r="G358">
        <f>TREND(Calibration!$A$4:$A$6,Calibration!$B$4:$B$6,'CO2 Concentration Data'!D358)</f>
        <v>532.5201980392668</v>
      </c>
      <c r="H358">
        <f>TREND(Calibration!$A$4:$A$6,Calibration!$C$4:$C$6,'CO2 Concentration Data'!C358)</f>
        <v>902.79395704104911</v>
      </c>
      <c r="I358">
        <f>TREND(Calibration!$A$4:$A$6,Calibration!$D$4:$D$6,'CO2 Concentration Data'!B358)</f>
        <v>735.29149425630419</v>
      </c>
      <c r="J358">
        <f>TREND(Calibration!$A$4:$A$6,Calibration!$E$4:$E$6,'CO2 Concentration Data'!E358)</f>
        <v>420.04429378843651</v>
      </c>
      <c r="K358">
        <f t="shared" si="5"/>
        <v>422.19901621993318</v>
      </c>
    </row>
    <row r="359" spans="1:11" x14ac:dyDescent="0.25">
      <c r="A359">
        <v>1780534</v>
      </c>
      <c r="B359">
        <v>0.70459998000000001</v>
      </c>
      <c r="C359">
        <v>2.1893000599999999</v>
      </c>
      <c r="D359">
        <v>1.3517999599999999</v>
      </c>
      <c r="E359">
        <v>0.60680002</v>
      </c>
      <c r="G359">
        <f>TREND(Calibration!$A$4:$A$6,Calibration!$B$4:$B$6,'CO2 Concentration Data'!D359)</f>
        <v>542.94517172503026</v>
      </c>
      <c r="H359">
        <f>TREND(Calibration!$A$4:$A$6,Calibration!$C$4:$C$6,'CO2 Concentration Data'!C359)</f>
        <v>878.93267823736653</v>
      </c>
      <c r="I359">
        <f>TREND(Calibration!$A$4:$A$6,Calibration!$D$4:$D$6,'CO2 Concentration Data'!B359)</f>
        <v>699.63866412006655</v>
      </c>
      <c r="J359">
        <f>TREND(Calibration!$A$4:$A$6,Calibration!$E$4:$E$6,'CO2 Concentration Data'!E359)</f>
        <v>417.73049675119466</v>
      </c>
      <c r="K359">
        <f t="shared" si="5"/>
        <v>422.01634678707291</v>
      </c>
    </row>
    <row r="360" spans="1:11" x14ac:dyDescent="0.25">
      <c r="A360">
        <v>1785533</v>
      </c>
      <c r="B360">
        <v>0.71990001000000003</v>
      </c>
      <c r="C360">
        <v>2.1154999700000001</v>
      </c>
      <c r="D360">
        <v>1.3141000300000001</v>
      </c>
      <c r="E360">
        <v>0.60350000999999998</v>
      </c>
      <c r="G360">
        <f>TREND(Calibration!$A$4:$A$6,Calibration!$B$4:$B$6,'CO2 Concentration Data'!D360)</f>
        <v>527.94433858520426</v>
      </c>
      <c r="H360">
        <f>TREND(Calibration!$A$4:$A$6,Calibration!$C$4:$C$6,'CO2 Concentration Data'!C360)</f>
        <v>849.08583202906254</v>
      </c>
      <c r="I360">
        <f>TREND(Calibration!$A$4:$A$6,Calibration!$D$4:$D$6,'CO2 Concentration Data'!B360)</f>
        <v>715.004540243321</v>
      </c>
      <c r="J360">
        <f>TREND(Calibration!$A$4:$A$6,Calibration!$E$4:$E$6,'CO2 Concentration Data'!E360)</f>
        <v>415.72112474013443</v>
      </c>
      <c r="K360">
        <f t="shared" si="5"/>
        <v>421.85528343939603</v>
      </c>
    </row>
    <row r="361" spans="1:11" x14ac:dyDescent="0.25">
      <c r="A361">
        <v>1790628</v>
      </c>
      <c r="B361">
        <v>0.73079996999999997</v>
      </c>
      <c r="C361">
        <v>2.1696000099999999</v>
      </c>
      <c r="D361">
        <v>1.3054000100000001</v>
      </c>
      <c r="E361">
        <v>0.61000001000000004</v>
      </c>
      <c r="G361">
        <f>TREND(Calibration!$A$4:$A$6,Calibration!$B$4:$B$6,'CO2 Concentration Data'!D361)</f>
        <v>524.48259347498401</v>
      </c>
      <c r="H361">
        <f>TREND(Calibration!$A$4:$A$6,Calibration!$C$4:$C$6,'CO2 Concentration Data'!C361)</f>
        <v>870.96542016700505</v>
      </c>
      <c r="I361">
        <f>TREND(Calibration!$A$4:$A$6,Calibration!$D$4:$D$6,'CO2 Concentration Data'!B361)</f>
        <v>725.95140996242799</v>
      </c>
      <c r="J361">
        <f>TREND(Calibration!$A$4:$A$6,Calibration!$E$4:$E$6,'CO2 Concentration Data'!E361)</f>
        <v>419.67896670785319</v>
      </c>
      <c r="K361">
        <f t="shared" si="5"/>
        <v>421.79046479100742</v>
      </c>
    </row>
    <row r="362" spans="1:11" x14ac:dyDescent="0.25">
      <c r="A362">
        <v>1795538</v>
      </c>
      <c r="B362">
        <v>0.70459998000000001</v>
      </c>
      <c r="C362">
        <v>2.1461000399999999</v>
      </c>
      <c r="D362">
        <v>1.2971999599999999</v>
      </c>
      <c r="E362">
        <v>0.60729997999999996</v>
      </c>
      <c r="G362">
        <f>TREND(Calibration!$A$4:$A$6,Calibration!$B$4:$B$6,'CO2 Concentration Data'!D362)</f>
        <v>521.21978683878513</v>
      </c>
      <c r="H362">
        <f>TREND(Calibration!$A$4:$A$6,Calibration!$C$4:$C$6,'CO2 Concentration Data'!C362)</f>
        <v>861.46136684552869</v>
      </c>
      <c r="I362">
        <f>TREND(Calibration!$A$4:$A$6,Calibration!$D$4:$D$6,'CO2 Concentration Data'!B362)</f>
        <v>699.63866412006655</v>
      </c>
      <c r="J362">
        <f>TREND(Calibration!$A$4:$A$6,Calibration!$E$4:$E$6,'CO2 Concentration Data'!E362)</f>
        <v>418.03492177737627</v>
      </c>
      <c r="K362">
        <f t="shared" si="5"/>
        <v>421.6176155202819</v>
      </c>
    </row>
    <row r="364" spans="1:11" x14ac:dyDescent="0.25">
      <c r="K364">
        <f>AVERAGE(K33:K362)</f>
        <v>417.30627970283138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25" sqref="D25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20" t="s">
        <v>19</v>
      </c>
      <c r="B1" s="20"/>
      <c r="C1" s="10">
        <v>42606</v>
      </c>
    </row>
    <row r="2" spans="1:5" x14ac:dyDescent="0.25">
      <c r="A2" s="9"/>
      <c r="B2" s="9"/>
      <c r="C2" s="1"/>
    </row>
    <row r="3" spans="1:5" x14ac:dyDescent="0.25">
      <c r="B3" s="16" t="s">
        <v>9</v>
      </c>
      <c r="C3" s="16" t="s">
        <v>10</v>
      </c>
      <c r="D3" s="16" t="s">
        <v>11</v>
      </c>
      <c r="E3" s="16" t="s">
        <v>4</v>
      </c>
    </row>
    <row r="4" spans="1:5" x14ac:dyDescent="0.25">
      <c r="A4" s="8">
        <v>500</v>
      </c>
      <c r="B4" s="11">
        <f>'[1]Calibration Result'!T5</f>
        <v>1.2383075012500002</v>
      </c>
      <c r="C4" s="11">
        <f>'[1]Calibration Result'!U5</f>
        <v>1.256939998000002</v>
      </c>
      <c r="D4" s="11">
        <f>'[1]Calibration Result'!V5</f>
        <v>0.50721583008333437</v>
      </c>
      <c r="E4" s="11">
        <f>'[1]Calibration Result'!W5</f>
        <v>0.74211416983333345</v>
      </c>
    </row>
    <row r="5" spans="1:5" x14ac:dyDescent="0.25">
      <c r="A5" s="8">
        <v>1000</v>
      </c>
      <c r="B5" s="11">
        <f>'[1]Calibration Result'!T6</f>
        <v>2.5088533324166646</v>
      </c>
      <c r="C5" s="11">
        <f>'[1]Calibration Result'!U6</f>
        <v>2.4817858565833335</v>
      </c>
      <c r="D5" s="11">
        <f>'[1]Calibration Result'!V6</f>
        <v>1.0015825150833331</v>
      </c>
      <c r="E5" s="11">
        <f>'[1]Calibration Result'!W6</f>
        <v>1.562763338333333</v>
      </c>
    </row>
    <row r="6" spans="1:5" x14ac:dyDescent="0.25">
      <c r="A6" s="8">
        <v>2000</v>
      </c>
      <c r="B6" s="11">
        <f>'[1]Calibration Result'!T7</f>
        <v>5.0108291917499894</v>
      </c>
      <c r="C6" s="11">
        <f>'[1]Calibration Result'!U7</f>
        <v>4.9635500072500056</v>
      </c>
      <c r="D6" s="11">
        <f>'[1]Calibration Result'!V7</f>
        <v>2.0000816525833347</v>
      </c>
      <c r="E6" s="11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O19" sqref="O19"/>
    </sheetView>
  </sheetViews>
  <sheetFormatPr defaultRowHeight="15" x14ac:dyDescent="0.25"/>
  <sheetData>
    <row r="1" spans="1:15" x14ac:dyDescent="0.25">
      <c r="B1" s="5"/>
      <c r="I1" s="22" t="s">
        <v>7</v>
      </c>
      <c r="J1" s="23"/>
      <c r="K1" s="23"/>
      <c r="L1" s="23"/>
      <c r="M1" s="23"/>
      <c r="N1" s="24"/>
      <c r="O1" s="7"/>
    </row>
    <row r="2" spans="1:15" s="14" customFormat="1" ht="30" x14ac:dyDescent="0.25">
      <c r="A2" s="13" t="s">
        <v>6</v>
      </c>
      <c r="B2" s="13"/>
      <c r="C2" s="13" t="str">
        <f>'CO2 Concentration Data'!G2</f>
        <v>A-1 Sensor</v>
      </c>
      <c r="D2" s="13" t="str">
        <f>'CO2 Concentration Data'!H2</f>
        <v>A-2 Sensor</v>
      </c>
      <c r="E2" s="13" t="str">
        <f>'CO2 Concentration Data'!I2</f>
        <v>A-3 Sensor</v>
      </c>
      <c r="F2" s="12" t="s">
        <v>5</v>
      </c>
      <c r="J2" s="15" t="s">
        <v>8</v>
      </c>
      <c r="K2" s="15" t="s">
        <v>16</v>
      </c>
      <c r="L2" s="15" t="s">
        <v>14</v>
      </c>
      <c r="M2" s="15" t="s">
        <v>15</v>
      </c>
    </row>
    <row r="3" spans="1:15" x14ac:dyDescent="0.25">
      <c r="A3">
        <f>'CO2 Concentration Data'!A3/60000</f>
        <v>1.7833333333333334E-3</v>
      </c>
      <c r="C3">
        <f>'CO2 Concentration Data'!G3</f>
        <v>422.22209413426157</v>
      </c>
      <c r="D3">
        <f>'CO2 Concentration Data'!H3</f>
        <v>430.78563567640839</v>
      </c>
      <c r="E3">
        <f>'CO2 Concentration Data'!I3</f>
        <v>428.97883786101289</v>
      </c>
      <c r="J3">
        <f>A242-20</f>
        <v>-7.4416666666667908E-2</v>
      </c>
      <c r="K3">
        <f t="shared" ref="K3:K34" si="0">(C242-$F242)/(5*0.035314666213*10^6/600)</f>
        <v>0.43072084921380915</v>
      </c>
      <c r="L3">
        <f t="shared" ref="L3:L34" si="1">(D242-$F242)/(5*0.035314666213*10^6/600)</f>
        <v>1.8321120177861097</v>
      </c>
      <c r="M3">
        <f t="shared" ref="M3:M34" si="2">(E242-$F242)/(5*0.035314666213*10^6/600)</f>
        <v>1.0285974161918785</v>
      </c>
    </row>
    <row r="4" spans="1:15" x14ac:dyDescent="0.25">
      <c r="A4">
        <f>'CO2 Concentration Data'!A4/60000</f>
        <v>9.2100000000000001E-2</v>
      </c>
      <c r="C4">
        <f>'CO2 Concentration Data'!G4</f>
        <v>421.38650638687574</v>
      </c>
      <c r="D4">
        <f>'CO2 Concentration Data'!H4</f>
        <v>427.02445637068172</v>
      </c>
      <c r="E4">
        <f>'CO2 Concentration Data'!I4</f>
        <v>429.58143009989828</v>
      </c>
      <c r="J4">
        <f t="shared" ref="J4:J67" si="3">A243-20</f>
        <v>9.3833333333321889E-3</v>
      </c>
      <c r="K4">
        <f t="shared" si="0"/>
        <v>0.41536248273510523</v>
      </c>
      <c r="L4">
        <f t="shared" si="1"/>
        <v>1.8668094799579882</v>
      </c>
      <c r="M4">
        <f t="shared" si="2"/>
        <v>0.94402551746376828</v>
      </c>
    </row>
    <row r="5" spans="1:15" x14ac:dyDescent="0.25">
      <c r="A5">
        <f>'CO2 Concentration Data'!A5/60000</f>
        <v>0.17541666666666667</v>
      </c>
      <c r="C5">
        <f>'CO2 Concentration Data'!G5</f>
        <v>418.56137075993746</v>
      </c>
      <c r="D5">
        <f>'CO2 Concentration Data'!H5</f>
        <v>429.04659795670847</v>
      </c>
      <c r="E5">
        <f>'CO2 Concentration Data'!I5</f>
        <v>425.66465586991762</v>
      </c>
      <c r="J5">
        <f t="shared" si="3"/>
        <v>9.2283333333334383E-2</v>
      </c>
      <c r="K5">
        <f t="shared" si="0"/>
        <v>0.42398123819981359</v>
      </c>
      <c r="L5">
        <f t="shared" si="1"/>
        <v>1.7802122452557807</v>
      </c>
      <c r="M5">
        <f t="shared" si="2"/>
        <v>1.0440587986310064</v>
      </c>
    </row>
    <row r="6" spans="1:15" x14ac:dyDescent="0.25">
      <c r="A6">
        <f>'CO2 Concentration Data'!A6/60000</f>
        <v>0.25916666666666666</v>
      </c>
      <c r="C6">
        <f>'CO2 Concentration Data'!G6</f>
        <v>422.02311189114965</v>
      </c>
      <c r="D6">
        <f>'CO2 Concentration Data'!H6</f>
        <v>428.15685161457355</v>
      </c>
      <c r="E6">
        <f>'CO2 Concentration Data'!I6</f>
        <v>427.37195200541606</v>
      </c>
      <c r="J6">
        <f t="shared" si="3"/>
        <v>0.17558333333333209</v>
      </c>
      <c r="K6">
        <f t="shared" si="0"/>
        <v>0.41242026850999913</v>
      </c>
      <c r="L6">
        <f t="shared" si="1"/>
        <v>1.6588040672051219</v>
      </c>
      <c r="M6">
        <f t="shared" si="2"/>
        <v>1.4650466101334643</v>
      </c>
    </row>
    <row r="7" spans="1:15" x14ac:dyDescent="0.25">
      <c r="A7">
        <f>'CO2 Concentration Data'!A7/60000</f>
        <v>0.34210000000000002</v>
      </c>
      <c r="C7">
        <f>'CO2 Concentration Data'!G7</f>
        <v>421.58544486089733</v>
      </c>
      <c r="D7">
        <f>'CO2 Concentration Data'!H7</f>
        <v>426.17516094883365</v>
      </c>
      <c r="E7">
        <f>'CO2 Concentration Data'!I7</f>
        <v>424.55991180115825</v>
      </c>
      <c r="J7">
        <f t="shared" si="3"/>
        <v>0.25890000000000057</v>
      </c>
      <c r="K7">
        <f t="shared" si="0"/>
        <v>0.37697783341784646</v>
      </c>
      <c r="L7">
        <f t="shared" si="1"/>
        <v>1.6513757769869053</v>
      </c>
      <c r="M7">
        <f t="shared" si="2"/>
        <v>1.8615844217251825</v>
      </c>
    </row>
    <row r="8" spans="1:15" x14ac:dyDescent="0.25">
      <c r="A8">
        <f>'CO2 Concentration Data'!A8/60000</f>
        <v>0.42775000000000002</v>
      </c>
      <c r="C8">
        <f>'CO2 Concentration Data'!G8</f>
        <v>420.07340582091331</v>
      </c>
      <c r="D8">
        <f>'CO2 Concentration Data'!H8</f>
        <v>426.17516094883365</v>
      </c>
      <c r="E8">
        <f>'CO2 Concentration Data'!I8</f>
        <v>424.05777001432079</v>
      </c>
      <c r="J8">
        <f t="shared" si="3"/>
        <v>0.34223333333333272</v>
      </c>
      <c r="K8">
        <f t="shared" si="0"/>
        <v>0.42814149201216628</v>
      </c>
      <c r="L8">
        <f t="shared" si="1"/>
        <v>1.6093901294592017</v>
      </c>
      <c r="M8">
        <f t="shared" si="2"/>
        <v>2.1725382809409806</v>
      </c>
    </row>
    <row r="9" spans="1:15" x14ac:dyDescent="0.25">
      <c r="A9">
        <f>'CO2 Concentration Data'!A9/60000</f>
        <v>0.50880000000000003</v>
      </c>
      <c r="C9">
        <f>'CO2 Concentration Data'!G9</f>
        <v>419.63573879066098</v>
      </c>
      <c r="D9">
        <f>'CO2 Concentration Data'!H9</f>
        <v>425.28541460669868</v>
      </c>
      <c r="E9">
        <f>'CO2 Concentration Data'!I9</f>
        <v>422.95303598859795</v>
      </c>
      <c r="J9">
        <f t="shared" si="3"/>
        <v>0.42703333333333404</v>
      </c>
      <c r="K9">
        <f t="shared" si="0"/>
        <v>0.40631659706547951</v>
      </c>
      <c r="L9">
        <f t="shared" si="1"/>
        <v>1.5219352052493282</v>
      </c>
      <c r="M9">
        <f t="shared" si="2"/>
        <v>2.4520482442746023</v>
      </c>
    </row>
    <row r="10" spans="1:15" x14ac:dyDescent="0.25">
      <c r="A10">
        <f>'CO2 Concentration Data'!A10/60000</f>
        <v>0.59214999999999995</v>
      </c>
      <c r="C10">
        <f>'CO2 Concentration Data'!G10</f>
        <v>418.95929147707102</v>
      </c>
      <c r="D10">
        <f>'CO2 Concentration Data'!H10</f>
        <v>423.30372394095878</v>
      </c>
      <c r="E10">
        <f>'CO2 Concentration Data'!I10</f>
        <v>422.45088415872397</v>
      </c>
      <c r="J10">
        <f t="shared" si="3"/>
        <v>0.50891666666666779</v>
      </c>
      <c r="K10">
        <f t="shared" si="0"/>
        <v>0.44848978337556877</v>
      </c>
      <c r="L10">
        <f t="shared" si="1"/>
        <v>1.7526725520003794</v>
      </c>
      <c r="M10">
        <f t="shared" si="2"/>
        <v>1.6193576223297137</v>
      </c>
    </row>
    <row r="11" spans="1:15" x14ac:dyDescent="0.25">
      <c r="A11">
        <f>'CO2 Concentration Data'!A11/60000</f>
        <v>0.67549999999999999</v>
      </c>
      <c r="C11">
        <f>'CO2 Concentration Data'!G11</f>
        <v>419.19802401231004</v>
      </c>
      <c r="D11">
        <f>'CO2 Concentration Data'!H11</f>
        <v>422.85882852633387</v>
      </c>
      <c r="E11">
        <f>'CO2 Concentration Data'!I11</f>
        <v>421.84829191983857</v>
      </c>
      <c r="J11">
        <f t="shared" si="3"/>
        <v>0.59224999999999994</v>
      </c>
      <c r="K11">
        <f t="shared" si="0"/>
        <v>0.45233101282834215</v>
      </c>
      <c r="L11">
        <f t="shared" si="1"/>
        <v>1.6122898882534298</v>
      </c>
      <c r="M11">
        <f t="shared" si="2"/>
        <v>2.0330320797110524</v>
      </c>
    </row>
    <row r="12" spans="1:15" x14ac:dyDescent="0.25">
      <c r="A12">
        <f>'CO2 Concentration Data'!A12/60000</f>
        <v>0.75881666666666669</v>
      </c>
      <c r="C12">
        <f>'CO2 Concentration Data'!G12</f>
        <v>418.56137075993746</v>
      </c>
      <c r="D12">
        <f>'CO2 Concentration Data'!H12</f>
        <v>421.07933584206393</v>
      </c>
      <c r="E12">
        <f>'CO2 Concentration Data'!I12</f>
        <v>420.74355789411572</v>
      </c>
      <c r="J12">
        <f t="shared" si="3"/>
        <v>0.67561666666666653</v>
      </c>
      <c r="K12">
        <f t="shared" si="0"/>
        <v>0.46410439090706218</v>
      </c>
      <c r="L12">
        <f t="shared" si="1"/>
        <v>1.6355383500561211</v>
      </c>
      <c r="M12">
        <f t="shared" si="2"/>
        <v>1.6609353509000029</v>
      </c>
    </row>
    <row r="13" spans="1:15" x14ac:dyDescent="0.25">
      <c r="A13">
        <f>'CO2 Concentration Data'!A13/60000</f>
        <v>0.84238333333333337</v>
      </c>
      <c r="C13">
        <f>'CO2 Concentration Data'!G13</f>
        <v>418.32263822469849</v>
      </c>
      <c r="D13">
        <f>'CO2 Concentration Data'!H13</f>
        <v>419.74474261670213</v>
      </c>
      <c r="E13">
        <f>'CO2 Concentration Data'!I13</f>
        <v>419.13667203851895</v>
      </c>
      <c r="J13">
        <f t="shared" si="3"/>
        <v>0.75903333333333478</v>
      </c>
      <c r="K13">
        <f t="shared" si="0"/>
        <v>0.40487187749497489</v>
      </c>
      <c r="L13">
        <f t="shared" si="1"/>
        <v>1.7810629152747972</v>
      </c>
      <c r="M13">
        <f t="shared" si="2"/>
        <v>1.2075892169161333</v>
      </c>
    </row>
    <row r="14" spans="1:15" x14ac:dyDescent="0.25">
      <c r="A14">
        <f>'CO2 Concentration Data'!A14/60000</f>
        <v>0.92596666666666672</v>
      </c>
      <c r="C14">
        <f>'CO2 Concentration Data'!G14</f>
        <v>418.95929147707102</v>
      </c>
      <c r="D14">
        <f>'CO2 Concentration Data'!H14</f>
        <v>421.07933584206393</v>
      </c>
      <c r="E14">
        <f>'CO2 Concentration Data'!I14</f>
        <v>420.24141610727833</v>
      </c>
      <c r="J14">
        <f t="shared" si="3"/>
        <v>0.84224999999999994</v>
      </c>
      <c r="K14">
        <f t="shared" si="0"/>
        <v>0.436627464048157</v>
      </c>
      <c r="L14">
        <f t="shared" si="1"/>
        <v>1.4942486741016014</v>
      </c>
      <c r="M14">
        <f t="shared" si="2"/>
        <v>1.6676022354223692</v>
      </c>
    </row>
    <row r="15" spans="1:15" x14ac:dyDescent="0.25">
      <c r="A15">
        <f>'CO2 Concentration Data'!A15/60000</f>
        <v>1.0087999999999999</v>
      </c>
      <c r="C15">
        <f>'CO2 Concentration Data'!G15</f>
        <v>418.56137075993746</v>
      </c>
      <c r="D15">
        <f>'CO2 Concentration Data'!H15</f>
        <v>420.63448895883704</v>
      </c>
      <c r="E15">
        <f>'CO2 Concentration Data'!I15</f>
        <v>416.92719394403667</v>
      </c>
      <c r="J15">
        <f t="shared" si="3"/>
        <v>0.92558333333333209</v>
      </c>
      <c r="K15">
        <f t="shared" si="0"/>
        <v>0.41285944388240819</v>
      </c>
      <c r="L15">
        <f t="shared" si="1"/>
        <v>1.6848885155847466</v>
      </c>
      <c r="M15">
        <f t="shared" si="2"/>
        <v>1.312921500817936</v>
      </c>
    </row>
    <row r="16" spans="1:15" x14ac:dyDescent="0.25">
      <c r="A16">
        <f>'CO2 Concentration Data'!A16/60000</f>
        <v>1.0921666666666667</v>
      </c>
      <c r="C16">
        <f>'CO2 Concentration Data'!G16</f>
        <v>417.88496721543794</v>
      </c>
      <c r="D16">
        <f>'CO2 Concentration Data'!H16</f>
        <v>419.98739151845894</v>
      </c>
      <c r="E16">
        <f>'CO2 Concentration Data'!I16</f>
        <v>414.71772589259103</v>
      </c>
      <c r="J16">
        <f t="shared" si="3"/>
        <v>1.0089000000000006</v>
      </c>
      <c r="K16">
        <f t="shared" si="0"/>
        <v>0.45050890758091056</v>
      </c>
      <c r="L16">
        <f t="shared" si="1"/>
        <v>1.6254472027842277</v>
      </c>
      <c r="M16">
        <f t="shared" si="2"/>
        <v>2.0533922047880702</v>
      </c>
    </row>
    <row r="17" spans="1:13" x14ac:dyDescent="0.25">
      <c r="A17">
        <f>'CO2 Concentration Data'!A17/60000</f>
        <v>1.1755166666666668</v>
      </c>
      <c r="C17">
        <f>'CO2 Concentration Data'!G17</f>
        <v>417.447252437087</v>
      </c>
      <c r="D17">
        <f>'CO2 Concentration Data'!H17</f>
        <v>418.41014939134021</v>
      </c>
      <c r="E17">
        <f>'CO2 Concentration Data'!I17</f>
        <v>415.32031813147643</v>
      </c>
      <c r="J17">
        <f t="shared" si="3"/>
        <v>1.0922333333333327</v>
      </c>
      <c r="K17">
        <f t="shared" si="0"/>
        <v>0.41374407948088771</v>
      </c>
      <c r="L17">
        <f t="shared" si="1"/>
        <v>1.5618284560175881</v>
      </c>
      <c r="M17">
        <f t="shared" si="2"/>
        <v>1.8037334191594367</v>
      </c>
    </row>
    <row r="18" spans="1:13" x14ac:dyDescent="0.25">
      <c r="A18">
        <f>'CO2 Concentration Data'!A18/60000</f>
        <v>1.2588833333333334</v>
      </c>
      <c r="C18">
        <f>'CO2 Concentration Data'!G18</f>
        <v>416.8106469328132</v>
      </c>
      <c r="D18">
        <f>'CO2 Concentration Data'!H18</f>
        <v>416.67110762735717</v>
      </c>
      <c r="E18">
        <f>'CO2 Concentration Data'!I18</f>
        <v>418.53407979963356</v>
      </c>
      <c r="J18">
        <f t="shared" si="3"/>
        <v>1.1756333333333338</v>
      </c>
      <c r="K18">
        <f t="shared" si="0"/>
        <v>0.4549707023237522</v>
      </c>
      <c r="L18">
        <f t="shared" si="1"/>
        <v>1.3746456153310393</v>
      </c>
      <c r="M18">
        <f t="shared" si="2"/>
        <v>2.2605399949129481</v>
      </c>
    </row>
    <row r="19" spans="1:13" x14ac:dyDescent="0.25">
      <c r="A19">
        <f>'CO2 Concentration Data'!A19/60000</f>
        <v>1.3421666666666667</v>
      </c>
      <c r="C19">
        <f>'CO2 Concentration Data'!G19</f>
        <v>416.8106469328132</v>
      </c>
      <c r="D19">
        <f>'CO2 Concentration Data'!H19</f>
        <v>417.31815653633726</v>
      </c>
      <c r="E19">
        <f>'CO2 Concentration Data'!I19</f>
        <v>417.42934577391065</v>
      </c>
      <c r="J19">
        <f t="shared" si="3"/>
        <v>1.2589000000000006</v>
      </c>
      <c r="K19">
        <f t="shared" si="0"/>
        <v>0.42123210084584201</v>
      </c>
      <c r="L19">
        <f t="shared" si="1"/>
        <v>1.5033348592171187</v>
      </c>
      <c r="M19">
        <f t="shared" si="2"/>
        <v>1.2517541444354221</v>
      </c>
    </row>
    <row r="20" spans="1:13" x14ac:dyDescent="0.25">
      <c r="A20">
        <f>'CO2 Concentration Data'!A20/60000</f>
        <v>1.4255</v>
      </c>
      <c r="C20">
        <f>'CO2 Concentration Data'!G20</f>
        <v>417.00958540683467</v>
      </c>
      <c r="D20">
        <f>'CO2 Concentration Data'!H20</f>
        <v>417.5204030492053</v>
      </c>
      <c r="E20">
        <f>'CO2 Concentration Data'!I20</f>
        <v>418.0319380127961</v>
      </c>
      <c r="J20">
        <f t="shared" si="3"/>
        <v>1.3422499999999999</v>
      </c>
      <c r="K20">
        <f t="shared" si="0"/>
        <v>0.46693213219692459</v>
      </c>
      <c r="L20">
        <f t="shared" si="1"/>
        <v>1.5257260200049219</v>
      </c>
      <c r="M20">
        <f t="shared" si="2"/>
        <v>1.0117034275106014</v>
      </c>
    </row>
    <row r="21" spans="1:13" x14ac:dyDescent="0.25">
      <c r="A21">
        <f>'CO2 Concentration Data'!A21/60000</f>
        <v>1.5088333333333332</v>
      </c>
      <c r="C21">
        <f>'CO2 Concentration Data'!G21</f>
        <v>416.8106469328132</v>
      </c>
      <c r="D21">
        <f>'CO2 Concentration Data'!H21</f>
        <v>416.67110762735717</v>
      </c>
      <c r="E21">
        <f>'CO2 Concentration Data'!I21</f>
        <v>416.92719394403667</v>
      </c>
      <c r="J21">
        <f t="shared" si="3"/>
        <v>1.4256333333333338</v>
      </c>
      <c r="K21">
        <f t="shared" si="0"/>
        <v>0.46022994857299537</v>
      </c>
      <c r="L21">
        <f t="shared" si="1"/>
        <v>1.6818886400760884</v>
      </c>
      <c r="M21">
        <f t="shared" si="2"/>
        <v>1.3386865561412375</v>
      </c>
    </row>
    <row r="22" spans="1:13" x14ac:dyDescent="0.25">
      <c r="A22">
        <f>'CO2 Concentration Data'!A22/60000</f>
        <v>1.5921833333333333</v>
      </c>
      <c r="C22">
        <f>'CO2 Concentration Data'!G22</f>
        <v>415.69648484087224</v>
      </c>
      <c r="D22">
        <f>'CO2 Concentration Data'!H22</f>
        <v>416.22621221273226</v>
      </c>
      <c r="E22">
        <f>'CO2 Concentration Data'!I22</f>
        <v>415.32031813147643</v>
      </c>
      <c r="J22">
        <f t="shared" si="3"/>
        <v>1.5089000000000006</v>
      </c>
      <c r="K22">
        <f t="shared" si="0"/>
        <v>0.43290753813141353</v>
      </c>
      <c r="L22">
        <f t="shared" si="1"/>
        <v>1.5212143678421564</v>
      </c>
      <c r="M22">
        <f t="shared" si="2"/>
        <v>1.5913405869932065</v>
      </c>
    </row>
    <row r="23" spans="1:13" x14ac:dyDescent="0.25">
      <c r="A23">
        <f>'CO2 Concentration Data'!A23/60000</f>
        <v>1.6755166666666668</v>
      </c>
      <c r="C23">
        <f>'CO2 Concentration Data'!G23</f>
        <v>415.93526512420988</v>
      </c>
      <c r="D23">
        <f>'CO2 Concentration Data'!H23</f>
        <v>415.33646587059735</v>
      </c>
      <c r="E23">
        <f>'CO2 Concentration Data'!I23</f>
        <v>416.92719394403667</v>
      </c>
      <c r="J23">
        <f t="shared" si="3"/>
        <v>1.5922499999999999</v>
      </c>
      <c r="K23">
        <f t="shared" si="0"/>
        <v>0.4360471034503281</v>
      </c>
      <c r="L23">
        <f t="shared" si="1"/>
        <v>1.5213682639138448</v>
      </c>
      <c r="M23">
        <f t="shared" si="2"/>
        <v>1.3328205953227665</v>
      </c>
    </row>
    <row r="24" spans="1:13" x14ac:dyDescent="0.25">
      <c r="A24">
        <f>'CO2 Concentration Data'!A24/60000</f>
        <v>1.7588666666666666</v>
      </c>
      <c r="C24">
        <f>'CO2 Concentration Data'!G24</f>
        <v>415.69648484087224</v>
      </c>
      <c r="D24">
        <f>'CO2 Concentration Data'!H24</f>
        <v>415.9835633109754</v>
      </c>
      <c r="E24">
        <f>'CO2 Concentration Data'!I24</f>
        <v>416.32463183426108</v>
      </c>
      <c r="J24">
        <f t="shared" si="3"/>
        <v>1.6755833333333321</v>
      </c>
      <c r="K24">
        <f t="shared" si="0"/>
        <v>0.4594625463539973</v>
      </c>
      <c r="L24">
        <f t="shared" si="1"/>
        <v>1.5369020268719964</v>
      </c>
      <c r="M24">
        <f t="shared" si="2"/>
        <v>1.1624059532450544</v>
      </c>
    </row>
    <row r="25" spans="1:13" x14ac:dyDescent="0.25">
      <c r="A25">
        <f>'CO2 Concentration Data'!A25/60000</f>
        <v>1.8421833333333333</v>
      </c>
      <c r="C25">
        <f>'CO2 Concentration Data'!G25</f>
        <v>415.49754636685066</v>
      </c>
      <c r="D25">
        <f>'CO2 Concentration Data'!H25</f>
        <v>415.9835633109754</v>
      </c>
      <c r="E25">
        <f>'CO2 Concentration Data'!I25</f>
        <v>415.82245991831388</v>
      </c>
      <c r="J25">
        <f t="shared" si="3"/>
        <v>1.7604166666666679</v>
      </c>
      <c r="K25">
        <f t="shared" si="0"/>
        <v>0.41914363561835055</v>
      </c>
      <c r="L25">
        <f t="shared" si="1"/>
        <v>1.544690403302573</v>
      </c>
      <c r="M25">
        <f t="shared" si="2"/>
        <v>1.075755374282602</v>
      </c>
    </row>
    <row r="26" spans="1:13" x14ac:dyDescent="0.25">
      <c r="A26">
        <f>'CO2 Concentration Data'!A26/60000</f>
        <v>1.9255166666666668</v>
      </c>
      <c r="C26">
        <f>'CO2 Concentration Data'!G26</f>
        <v>413.98551130587487</v>
      </c>
      <c r="D26">
        <f>'CO2 Concentration Data'!H26</f>
        <v>414.89161898737046</v>
      </c>
      <c r="E26">
        <f>'CO2 Concentration Data'!I26</f>
        <v>416.92719394403667</v>
      </c>
      <c r="J26">
        <f t="shared" si="3"/>
        <v>1.8422166666666655</v>
      </c>
      <c r="K26">
        <f t="shared" si="0"/>
        <v>0.44221390089258883</v>
      </c>
      <c r="L26">
        <f t="shared" si="1"/>
        <v>1.4562710115870929</v>
      </c>
      <c r="M26">
        <f t="shared" si="2"/>
        <v>1.0909913382086691</v>
      </c>
    </row>
    <row r="27" spans="1:13" x14ac:dyDescent="0.25">
      <c r="A27">
        <f>'CO2 Concentration Data'!A27/60000</f>
        <v>2.0088666666666666</v>
      </c>
      <c r="C27">
        <f>'CO2 Concentration Data'!G27</f>
        <v>414.18449354898689</v>
      </c>
      <c r="D27">
        <f>'CO2 Concentration Data'!H27</f>
        <v>414.20407467098869</v>
      </c>
      <c r="E27">
        <f>'CO2 Concentration Data'!I27</f>
        <v>414.71772589259103</v>
      </c>
      <c r="J27">
        <f t="shared" si="3"/>
        <v>1.9256166666666665</v>
      </c>
      <c r="K27">
        <f t="shared" si="0"/>
        <v>0.42372382539210429</v>
      </c>
      <c r="L27">
        <f t="shared" si="1"/>
        <v>1.4825526095870547</v>
      </c>
      <c r="M27">
        <f t="shared" si="2"/>
        <v>1.3486794865842464</v>
      </c>
    </row>
    <row r="28" spans="1:13" x14ac:dyDescent="0.25">
      <c r="A28">
        <f>'CO2 Concentration Data'!A28/60000</f>
        <v>2.0921833333333333</v>
      </c>
      <c r="C28">
        <f>'CO2 Concentration Data'!G28</f>
        <v>414.18449354898689</v>
      </c>
      <c r="D28">
        <f>'CO2 Concentration Data'!H28</f>
        <v>413.79962613236745</v>
      </c>
      <c r="E28">
        <f>'CO2 Concentration Data'!I28</f>
        <v>414.71772589259103</v>
      </c>
      <c r="J28">
        <f t="shared" si="3"/>
        <v>2.0089499999999987</v>
      </c>
      <c r="K28">
        <f t="shared" si="0"/>
        <v>0.47007314236019371</v>
      </c>
      <c r="L28">
        <f t="shared" si="1"/>
        <v>1.5784400111882715</v>
      </c>
      <c r="M28">
        <f t="shared" si="2"/>
        <v>1.8638203312011958</v>
      </c>
    </row>
    <row r="29" spans="1:13" x14ac:dyDescent="0.25">
      <c r="A29">
        <f>'CO2 Concentration Data'!A29/60000</f>
        <v>2.1755166666666668</v>
      </c>
      <c r="C29">
        <f>'CO2 Concentration Data'!G29</f>
        <v>413.98551130587487</v>
      </c>
      <c r="D29">
        <f>'CO2 Concentration Data'!H29</f>
        <v>414.00187264523555</v>
      </c>
      <c r="E29">
        <f>'CO2 Concentration Data'!I29</f>
        <v>414.21557406271705</v>
      </c>
      <c r="J29">
        <f t="shared" si="3"/>
        <v>2.0922333333333327</v>
      </c>
      <c r="K29">
        <f t="shared" si="0"/>
        <v>0.43363535716595536</v>
      </c>
      <c r="L29">
        <f t="shared" si="1"/>
        <v>1.5060783540067502</v>
      </c>
      <c r="M29">
        <f t="shared" si="2"/>
        <v>2.1833766389441376</v>
      </c>
    </row>
    <row r="30" spans="1:13" x14ac:dyDescent="0.25">
      <c r="A30">
        <f>'CO2 Concentration Data'!A30/60000</f>
        <v>2.2594500000000002</v>
      </c>
      <c r="C30">
        <f>'CO2 Concentration Data'!G30</f>
        <v>412.87139298302435</v>
      </c>
      <c r="D30">
        <f>'CO2 Concentration Data'!H30</f>
        <v>413.11212630310052</v>
      </c>
      <c r="E30">
        <f>'CO2 Concentration Data'!I30</f>
        <v>414.71772589259103</v>
      </c>
      <c r="J30">
        <f t="shared" si="3"/>
        <v>2.1755666666666684</v>
      </c>
      <c r="K30">
        <f t="shared" si="0"/>
        <v>0.44910051471772522</v>
      </c>
      <c r="L30">
        <f t="shared" si="1"/>
        <v>1.5037823181976753</v>
      </c>
      <c r="M30">
        <f t="shared" si="2"/>
        <v>1.9510204188866163</v>
      </c>
    </row>
    <row r="31" spans="1:13" x14ac:dyDescent="0.25">
      <c r="A31">
        <f>'CO2 Concentration Data'!A31/60000</f>
        <v>2.3436666666666666</v>
      </c>
      <c r="C31">
        <f>'CO2 Concentration Data'!G31</f>
        <v>414.86089311447813</v>
      </c>
      <c r="D31">
        <f>'CO2 Concentration Data'!H31</f>
        <v>413.35477520485739</v>
      </c>
      <c r="E31">
        <f>'CO2 Concentration Data'!I31</f>
        <v>414.21557406271705</v>
      </c>
      <c r="J31">
        <f t="shared" si="3"/>
        <v>2.2589166666666678</v>
      </c>
      <c r="K31">
        <f t="shared" si="0"/>
        <v>0.4120267906214472</v>
      </c>
      <c r="L31">
        <f t="shared" si="1"/>
        <v>1.7409434297692596</v>
      </c>
      <c r="M31">
        <f t="shared" si="2"/>
        <v>1.6399597679303151</v>
      </c>
    </row>
    <row r="32" spans="1:13" x14ac:dyDescent="0.25">
      <c r="A32">
        <f>'CO2 Concentration Data'!A32/60000</f>
        <v>2.4255166666666668</v>
      </c>
      <c r="C32">
        <f>'CO2 Concentration Data'!G32</f>
        <v>412.87139298302435</v>
      </c>
      <c r="D32">
        <f>'CO2 Concentration Data'!H32</f>
        <v>413.35477520485739</v>
      </c>
      <c r="E32">
        <f>'CO2 Concentration Data'!I32</f>
        <v>413.11084003699426</v>
      </c>
      <c r="J32">
        <f t="shared" si="3"/>
        <v>2.3422333333333327</v>
      </c>
      <c r="K32">
        <f t="shared" si="0"/>
        <v>0.40632763695947371</v>
      </c>
      <c r="L32">
        <f t="shared" si="1"/>
        <v>1.6158476487898732</v>
      </c>
      <c r="M32">
        <f t="shared" si="2"/>
        <v>1.5683315734175411</v>
      </c>
    </row>
    <row r="33" spans="1:13" x14ac:dyDescent="0.25">
      <c r="A33">
        <f>'CO2 Concentration Data'!A33/60000</f>
        <v>2.5088499999999998</v>
      </c>
      <c r="C33">
        <f>'CO2 Concentration Data'!G33</f>
        <v>413.11017326636198</v>
      </c>
      <c r="D33">
        <f>'CO2 Concentration Data'!H33</f>
        <v>412.46503290700565</v>
      </c>
      <c r="E33">
        <f>'CO2 Concentration Data'!I33</f>
        <v>413.11084003699426</v>
      </c>
      <c r="F33">
        <f>'CO2 Concentration Data'!K33-'CO2 Concentration Data'!$N$2</f>
        <v>400.02351177106254</v>
      </c>
      <c r="J33">
        <f t="shared" si="3"/>
        <v>2.4255833333333321</v>
      </c>
      <c r="K33">
        <f t="shared" si="0"/>
        <v>0.40629426783603123</v>
      </c>
      <c r="L33">
        <f t="shared" si="1"/>
        <v>1.5774725599058987</v>
      </c>
      <c r="M33">
        <f t="shared" si="2"/>
        <v>1.379920237142503</v>
      </c>
    </row>
    <row r="34" spans="1:13" x14ac:dyDescent="0.25">
      <c r="A34">
        <f>'CO2 Concentration Data'!A34/60000</f>
        <v>2.5921833333333333</v>
      </c>
      <c r="C34">
        <f>'CO2 Concentration Data'!G34</f>
        <v>412.67245848801105</v>
      </c>
      <c r="D34">
        <f>'CO2 Concentration Data'!H34</f>
        <v>413.11212630310052</v>
      </c>
      <c r="E34">
        <f>'CO2 Concentration Data'!I34</f>
        <v>414.21557406271705</v>
      </c>
      <c r="F34">
        <f>'CO2 Concentration Data'!K34-'CO2 Concentration Data'!$N$2</f>
        <v>399.88405333005562</v>
      </c>
      <c r="J34">
        <f t="shared" si="3"/>
        <v>2.5089166666666678</v>
      </c>
      <c r="K34">
        <f t="shared" si="0"/>
        <v>0.42830621992695095</v>
      </c>
      <c r="L34">
        <f t="shared" si="1"/>
        <v>1.5320865740164349</v>
      </c>
      <c r="M34">
        <f t="shared" si="2"/>
        <v>1.5128448081620034</v>
      </c>
    </row>
    <row r="35" spans="1:13" x14ac:dyDescent="0.25">
      <c r="A35">
        <f>'CO2 Concentration Data'!A35/60000</f>
        <v>2.6755166666666668</v>
      </c>
      <c r="C35">
        <f>'CO2 Concentration Data'!G35</f>
        <v>412.87139298302435</v>
      </c>
      <c r="D35">
        <f>'CO2 Concentration Data'!H35</f>
        <v>412.02018197949559</v>
      </c>
      <c r="E35">
        <f>'CO2 Concentration Data'!I35</f>
        <v>413.11084003699426</v>
      </c>
      <c r="F35">
        <f>'CO2 Concentration Data'!K35-'CO2 Concentration Data'!$N$2</f>
        <v>399.73281014451373</v>
      </c>
      <c r="J35">
        <f t="shared" si="3"/>
        <v>2.5922499999999999</v>
      </c>
      <c r="K35">
        <f t="shared" ref="K35:K66" si="4">(C274-$F274)/(5*0.035314666213*10^6/600)</f>
        <v>0.44173671244432416</v>
      </c>
      <c r="L35">
        <f t="shared" ref="L35:L66" si="5">(D274-$F274)/(5*0.035314666213*10^6/600)</f>
        <v>1.5368017563576644</v>
      </c>
      <c r="M35">
        <f t="shared" ref="M35:M66" si="6">(E274-$F274)/(5*0.035314666213*10^6/600)</f>
        <v>1.6024363277486615</v>
      </c>
    </row>
    <row r="36" spans="1:13" x14ac:dyDescent="0.25">
      <c r="A36">
        <f>'CO2 Concentration Data'!A36/60000</f>
        <v>2.7588666666666666</v>
      </c>
      <c r="C36">
        <f>'CO2 Concentration Data'!G36</f>
        <v>412.87139298302435</v>
      </c>
      <c r="D36">
        <f>'CO2 Concentration Data'!H36</f>
        <v>412.02018197949559</v>
      </c>
      <c r="E36">
        <f>'CO2 Concentration Data'!I36</f>
        <v>412.50827792721861</v>
      </c>
      <c r="F36">
        <f>'CO2 Concentration Data'!K36-'CO2 Concentration Data'!$N$2</f>
        <v>399.48532206326473</v>
      </c>
      <c r="J36">
        <f t="shared" si="3"/>
        <v>2.6755833333333321</v>
      </c>
      <c r="K36">
        <f t="shared" si="4"/>
        <v>0.41486526320169909</v>
      </c>
      <c r="L36">
        <f t="shared" si="5"/>
        <v>2.3035275312867394</v>
      </c>
      <c r="M36">
        <f t="shared" si="6"/>
        <v>1.8919278783102269</v>
      </c>
    </row>
    <row r="37" spans="1:13" x14ac:dyDescent="0.25">
      <c r="A37">
        <f>'CO2 Concentration Data'!A37/60000</f>
        <v>2.8421833333333333</v>
      </c>
      <c r="C37">
        <f>'CO2 Concentration Data'!G37</f>
        <v>415.49754636685066</v>
      </c>
      <c r="D37">
        <f>'CO2 Concentration Data'!H37</f>
        <v>411.57528656487062</v>
      </c>
      <c r="E37">
        <f>'CO2 Concentration Data'!I37</f>
        <v>414.21557406271705</v>
      </c>
      <c r="F37">
        <f>'CO2 Concentration Data'!K37-'CO2 Concentration Data'!$N$2</f>
        <v>399.46371597808115</v>
      </c>
      <c r="J37">
        <f t="shared" si="3"/>
        <v>2.7589000000000006</v>
      </c>
      <c r="K37">
        <f t="shared" si="4"/>
        <v>0.39972352963221131</v>
      </c>
      <c r="L37">
        <f t="shared" si="5"/>
        <v>1.70819454716077</v>
      </c>
      <c r="M37">
        <f t="shared" si="6"/>
        <v>1.5735938839233021</v>
      </c>
    </row>
    <row r="38" spans="1:13" x14ac:dyDescent="0.25">
      <c r="A38">
        <f>'CO2 Concentration Data'!A38/60000</f>
        <v>2.9262833333333331</v>
      </c>
      <c r="C38">
        <f>'CO2 Concentration Data'!G38</f>
        <v>412.43372595277202</v>
      </c>
      <c r="D38">
        <f>'CO2 Concentration Data'!H38</f>
        <v>412.02018197949559</v>
      </c>
      <c r="E38">
        <f>'CO2 Concentration Data'!I38</f>
        <v>413.61301195294146</v>
      </c>
      <c r="F38">
        <f>'CO2 Concentration Data'!K38-'CO2 Concentration Data'!$N$2</f>
        <v>399.33604346012288</v>
      </c>
      <c r="J38">
        <f t="shared" si="3"/>
        <v>2.8422333333333327</v>
      </c>
      <c r="K38">
        <f t="shared" si="4"/>
        <v>0.49179478337263793</v>
      </c>
      <c r="L38">
        <f t="shared" si="5"/>
        <v>1.8249943266014723</v>
      </c>
      <c r="M38">
        <f t="shared" si="6"/>
        <v>1.6859291870202207</v>
      </c>
    </row>
    <row r="39" spans="1:13" x14ac:dyDescent="0.25">
      <c r="A39">
        <f>'CO2 Concentration Data'!A39/60000</f>
        <v>3.0088666666666666</v>
      </c>
      <c r="C39">
        <f>'CO2 Concentration Data'!G39</f>
        <v>411.79707270039961</v>
      </c>
      <c r="D39">
        <f>'CO2 Concentration Data'!H39</f>
        <v>411.57528656487062</v>
      </c>
      <c r="E39">
        <f>'CO2 Concentration Data'!I39</f>
        <v>414.21557406271705</v>
      </c>
      <c r="F39">
        <f>'CO2 Concentration Data'!K39-'CO2 Concentration Data'!$N$2</f>
        <v>399.2928310933367</v>
      </c>
      <c r="J39">
        <f t="shared" si="3"/>
        <v>2.9255666666666684</v>
      </c>
      <c r="K39">
        <f t="shared" si="4"/>
        <v>0.41418565722202594</v>
      </c>
      <c r="L39">
        <f t="shared" si="5"/>
        <v>1.6011280371367804</v>
      </c>
      <c r="M39">
        <f t="shared" si="6"/>
        <v>1.5589788742356805</v>
      </c>
    </row>
    <row r="40" spans="1:13" x14ac:dyDescent="0.25">
      <c r="A40">
        <f>'CO2 Concentration Data'!A40/60000</f>
        <v>3.0922000000000001</v>
      </c>
      <c r="C40">
        <f>'CO2 Concentration Data'!G40</f>
        <v>412.23478747875055</v>
      </c>
      <c r="D40">
        <f>'CO2 Concentration Data'!H40</f>
        <v>410.88774224848891</v>
      </c>
      <c r="E40">
        <f>'CO2 Concentration Data'!I40</f>
        <v>414.21557406271705</v>
      </c>
      <c r="F40">
        <f>'CO2 Concentration Data'!K40-'CO2 Concentration Data'!$N$2</f>
        <v>399.01391558625545</v>
      </c>
      <c r="J40">
        <f t="shared" si="3"/>
        <v>3.0089166666666678</v>
      </c>
      <c r="K40">
        <f t="shared" si="4"/>
        <v>0.47948440183524677</v>
      </c>
      <c r="L40">
        <f t="shared" si="5"/>
        <v>1.5112543364729183</v>
      </c>
      <c r="M40">
        <f t="shared" si="6"/>
        <v>1.5696931372400347</v>
      </c>
    </row>
    <row r="41" spans="1:13" x14ac:dyDescent="0.25">
      <c r="A41">
        <f>'CO2 Concentration Data'!A41/60000</f>
        <v>3.1755166666666668</v>
      </c>
      <c r="C41">
        <f>'CO2 Concentration Data'!G41</f>
        <v>412.23478747875055</v>
      </c>
      <c r="D41">
        <f>'CO2 Concentration Data'!H41</f>
        <v>411.13043968164385</v>
      </c>
      <c r="E41">
        <f>'CO2 Concentration Data'!I41</f>
        <v>412.50827792721861</v>
      </c>
      <c r="F41">
        <f>'CO2 Concentration Data'!K41-'CO2 Concentration Data'!$N$2</f>
        <v>398.74678600222296</v>
      </c>
      <c r="J41">
        <f t="shared" si="3"/>
        <v>3.0922499999999999</v>
      </c>
      <c r="K41">
        <f t="shared" si="4"/>
        <v>0.42452316667759499</v>
      </c>
      <c r="L41">
        <f t="shared" si="5"/>
        <v>1.5433361065959121</v>
      </c>
      <c r="M41">
        <f t="shared" si="6"/>
        <v>1.223100926882555</v>
      </c>
    </row>
    <row r="42" spans="1:13" x14ac:dyDescent="0.25">
      <c r="A42">
        <f>'CO2 Concentration Data'!A42/60000</f>
        <v>3.2588499999999998</v>
      </c>
      <c r="C42">
        <f>'CO2 Concentration Data'!G42</f>
        <v>412.23478747875055</v>
      </c>
      <c r="D42">
        <f>'CO2 Concentration Data'!H42</f>
        <v>410.88774224848891</v>
      </c>
      <c r="E42">
        <f>'CO2 Concentration Data'!I42</f>
        <v>412.00610601127141</v>
      </c>
      <c r="F42">
        <f>'CO2 Concentration Data'!K42-'CO2 Concentration Data'!$N$2</f>
        <v>398.40305322168564</v>
      </c>
      <c r="J42">
        <f t="shared" si="3"/>
        <v>3.1756333333333338</v>
      </c>
      <c r="K42">
        <f t="shared" si="4"/>
        <v>0.39683384094592566</v>
      </c>
      <c r="L42">
        <f t="shared" si="5"/>
        <v>1.4677735872454172</v>
      </c>
      <c r="M42">
        <f t="shared" si="6"/>
        <v>1.6060923625966077</v>
      </c>
    </row>
    <row r="43" spans="1:13" x14ac:dyDescent="0.25">
      <c r="A43">
        <f>'CO2 Concentration Data'!A43/60000</f>
        <v>3.3422166666666668</v>
      </c>
      <c r="C43">
        <f>'CO2 Concentration Data'!G43</f>
        <v>411.59813422637802</v>
      </c>
      <c r="D43">
        <f>'CO2 Concentration Data'!H43</f>
        <v>410.88774224848891</v>
      </c>
      <c r="E43">
        <f>'CO2 Concentration Data'!I43</f>
        <v>412.50827792721861</v>
      </c>
      <c r="F43">
        <f>'CO2 Concentration Data'!K43-'CO2 Concentration Data'!$N$2</f>
        <v>398.09271127086708</v>
      </c>
      <c r="J43">
        <f t="shared" si="3"/>
        <v>3.2589000000000006</v>
      </c>
      <c r="K43">
        <f t="shared" si="4"/>
        <v>0.43001106722369498</v>
      </c>
      <c r="L43">
        <f t="shared" si="5"/>
        <v>1.5767924251874308</v>
      </c>
      <c r="M43">
        <f t="shared" si="6"/>
        <v>2.8285471192029106</v>
      </c>
    </row>
    <row r="44" spans="1:13" x14ac:dyDescent="0.25">
      <c r="A44">
        <f>'CO2 Concentration Data'!A44/60000</f>
        <v>3.4255333333333335</v>
      </c>
      <c r="C44">
        <f>'CO2 Concentration Data'!G44</f>
        <v>411.16041944802703</v>
      </c>
      <c r="D44">
        <f>'CO2 Concentration Data'!H44</f>
        <v>410.24069333950882</v>
      </c>
      <c r="E44">
        <f>'CO2 Concentration Data'!I44</f>
        <v>410.29879983273639</v>
      </c>
      <c r="F44">
        <f>'CO2 Concentration Data'!K44-'CO2 Concentration Data'!$N$2</f>
        <v>397.81183137780471</v>
      </c>
      <c r="J44">
        <f t="shared" si="3"/>
        <v>3.3422499999999999</v>
      </c>
      <c r="K44">
        <f t="shared" si="4"/>
        <v>0.45296309086738817</v>
      </c>
      <c r="L44">
        <f t="shared" si="5"/>
        <v>1.4684677238808612</v>
      </c>
      <c r="M44">
        <f t="shared" si="6"/>
        <v>2.8861872547680836</v>
      </c>
    </row>
    <row r="45" spans="1:13" x14ac:dyDescent="0.25">
      <c r="A45">
        <f>'CO2 Concentration Data'!A45/60000</f>
        <v>3.5088833333333334</v>
      </c>
      <c r="C45">
        <f>'CO2 Concentration Data'!G45</f>
        <v>410.48401988253568</v>
      </c>
      <c r="D45">
        <f>'CO2 Concentration Data'!H45</f>
        <v>409.59359589913078</v>
      </c>
      <c r="E45">
        <f>'CO2 Concentration Data'!I45</f>
        <v>415.82245991831388</v>
      </c>
      <c r="F45">
        <f>'CO2 Concentration Data'!K45-'CO2 Concentration Data'!$N$2</f>
        <v>397.48970468245113</v>
      </c>
      <c r="J45">
        <f t="shared" si="3"/>
        <v>3.4256166666666665</v>
      </c>
      <c r="K45">
        <f t="shared" si="4"/>
        <v>0.45046238981356723</v>
      </c>
      <c r="L45">
        <f t="shared" si="5"/>
        <v>1.6162617270694799</v>
      </c>
      <c r="M45">
        <f t="shared" si="6"/>
        <v>1.7618532223000312</v>
      </c>
    </row>
    <row r="46" spans="1:13" x14ac:dyDescent="0.25">
      <c r="A46">
        <f>'CO2 Concentration Data'!A46/60000</f>
        <v>3.5922166666666668</v>
      </c>
      <c r="C46">
        <f>'CO2 Concentration Data'!G46</f>
        <v>410.28503366041559</v>
      </c>
      <c r="D46">
        <f>'CO2 Concentration Data'!H46</f>
        <v>409.35094699737385</v>
      </c>
      <c r="E46">
        <f>'CO2 Concentration Data'!I46</f>
        <v>411.40354390149582</v>
      </c>
      <c r="F46">
        <f>'CO2 Concentration Data'!K46-'CO2 Concentration Data'!$N$2</f>
        <v>397.22257490199962</v>
      </c>
      <c r="J46">
        <f t="shared" si="3"/>
        <v>3.5089166666666678</v>
      </c>
      <c r="K46">
        <f t="shared" si="4"/>
        <v>0.45149878889896511</v>
      </c>
      <c r="L46">
        <f t="shared" si="5"/>
        <v>1.4948631553883842</v>
      </c>
      <c r="M46">
        <f t="shared" si="6"/>
        <v>2.3665934068077537</v>
      </c>
    </row>
    <row r="47" spans="1:13" x14ac:dyDescent="0.25">
      <c r="A47">
        <f>'CO2 Concentration Data'!A47/60000</f>
        <v>3.6755499999999999</v>
      </c>
      <c r="C47">
        <f>'CO2 Concentration Data'!G47</f>
        <v>409.84736663016326</v>
      </c>
      <c r="D47">
        <f>'CO2 Concentration Data'!H47</f>
        <v>409.14870048450575</v>
      </c>
      <c r="E47">
        <f>'CO2 Concentration Data'!I47</f>
        <v>412.50827792721861</v>
      </c>
      <c r="F47">
        <f>'CO2 Concentration Data'!K47-'CO2 Concentration Data'!$N$2</f>
        <v>397.06151155432292</v>
      </c>
      <c r="J47">
        <f t="shared" si="3"/>
        <v>3.5947666666666684</v>
      </c>
      <c r="K47">
        <f t="shared" si="4"/>
        <v>0.42255281024687197</v>
      </c>
      <c r="L47">
        <f t="shared" si="5"/>
        <v>1.5683762305265958</v>
      </c>
      <c r="M47">
        <f t="shared" si="6"/>
        <v>2.3739543911693648</v>
      </c>
    </row>
    <row r="48" spans="1:13" x14ac:dyDescent="0.25">
      <c r="A48">
        <f>'CO2 Concentration Data'!A48/60000</f>
        <v>3.7588666666666666</v>
      </c>
      <c r="C48">
        <f>'CO2 Concentration Data'!G48</f>
        <v>409.1709193165733</v>
      </c>
      <c r="D48">
        <f>'CO2 Concentration Data'!H48</f>
        <v>409.59359589913078</v>
      </c>
      <c r="E48">
        <f>'CO2 Concentration Data'!I48</f>
        <v>413.61301195294146</v>
      </c>
      <c r="F48">
        <f>'CO2 Concentration Data'!K48-'CO2 Concentration Data'!$N$2</f>
        <v>396.77277588510663</v>
      </c>
      <c r="J48">
        <f t="shared" si="3"/>
        <v>3.6755999999999993</v>
      </c>
      <c r="K48">
        <f t="shared" si="4"/>
        <v>0.49144685006297262</v>
      </c>
      <c r="L48">
        <f t="shared" si="5"/>
        <v>1.5361546702852593</v>
      </c>
      <c r="M48">
        <f t="shared" si="6"/>
        <v>2.3815352546424267</v>
      </c>
    </row>
    <row r="49" spans="1:13" x14ac:dyDescent="0.25">
      <c r="A49">
        <f>'CO2 Concentration Data'!A49/60000</f>
        <v>3.8422166666666668</v>
      </c>
      <c r="C49">
        <f>'CO2 Concentration Data'!G49</f>
        <v>409.84736663016326</v>
      </c>
      <c r="D49">
        <f>'CO2 Concentration Data'!H49</f>
        <v>410.24069333950882</v>
      </c>
      <c r="E49">
        <f>'CO2 Concentration Data'!I49</f>
        <v>410.29879983273639</v>
      </c>
      <c r="F49">
        <f>'CO2 Concentration Data'!K49-'CO2 Concentration Data'!$N$2</f>
        <v>396.55867882999513</v>
      </c>
      <c r="J49">
        <f t="shared" si="3"/>
        <v>3.7589166666666678</v>
      </c>
      <c r="K49">
        <f t="shared" si="4"/>
        <v>0.48210075509306533</v>
      </c>
      <c r="L49">
        <f t="shared" si="5"/>
        <v>1.4778651092675277</v>
      </c>
      <c r="M49">
        <f t="shared" si="6"/>
        <v>2.3763289571682082</v>
      </c>
    </row>
    <row r="50" spans="1:13" x14ac:dyDescent="0.25">
      <c r="A50">
        <f>'CO2 Concentration Data'!A50/60000</f>
        <v>3.9255499999999999</v>
      </c>
      <c r="C50">
        <f>'CO2 Concentration Data'!G50</f>
        <v>408.53431381229944</v>
      </c>
      <c r="D50">
        <f>'CO2 Concentration Data'!H50</f>
        <v>408.70384955699575</v>
      </c>
      <c r="E50">
        <f>'CO2 Concentration Data'!I50</f>
        <v>411.40354390149582</v>
      </c>
      <c r="F50">
        <f>'CO2 Concentration Data'!K50-'CO2 Concentration Data'!$N$2</f>
        <v>396.36422465259989</v>
      </c>
      <c r="J50">
        <f t="shared" si="3"/>
        <v>3.8422333333333327</v>
      </c>
      <c r="K50">
        <f t="shared" si="4"/>
        <v>0.50901224915264187</v>
      </c>
      <c r="L50">
        <f t="shared" si="5"/>
        <v>1.5156690806529514</v>
      </c>
      <c r="M50">
        <f t="shared" si="6"/>
        <v>2.3796822364783861</v>
      </c>
    </row>
    <row r="51" spans="1:13" x14ac:dyDescent="0.25">
      <c r="A51">
        <f>'CO2 Concentration Data'!A51/60000</f>
        <v>4.0095833333333335</v>
      </c>
      <c r="C51">
        <f>'CO2 Concentration Data'!G51</f>
        <v>409.40965185181233</v>
      </c>
      <c r="D51">
        <f>'CO2 Concentration Data'!H51</f>
        <v>407.81410725914395</v>
      </c>
      <c r="E51">
        <f>'CO2 Concentration Data'!I51</f>
        <v>410.90139207162179</v>
      </c>
      <c r="F51">
        <f>'CO2 Concentration Data'!K51-'CO2 Concentration Data'!$N$2</f>
        <v>396.19334114278814</v>
      </c>
      <c r="J51">
        <f t="shared" si="3"/>
        <v>3.9255666666666684</v>
      </c>
      <c r="K51">
        <f t="shared" si="4"/>
        <v>0.47818510352892185</v>
      </c>
      <c r="L51">
        <f t="shared" si="5"/>
        <v>1.5016604702477407</v>
      </c>
      <c r="M51">
        <f t="shared" si="6"/>
        <v>2.4255535570373556</v>
      </c>
    </row>
    <row r="52" spans="1:13" x14ac:dyDescent="0.25">
      <c r="A52">
        <f>'CO2 Concentration Data'!A52/60000</f>
        <v>4.0922166666666664</v>
      </c>
      <c r="C52">
        <f>'CO2 Concentration Data'!G52</f>
        <v>408.53431381229944</v>
      </c>
      <c r="D52">
        <f>'CO2 Concentration Data'!H52</f>
        <v>408.70384955699575</v>
      </c>
      <c r="E52">
        <f>'CO2 Concentration Data'!I52</f>
        <v>412.50827792721861</v>
      </c>
      <c r="F52">
        <f>'CO2 Concentration Data'!K52-'CO2 Concentration Data'!$N$2</f>
        <v>395.98906562474423</v>
      </c>
      <c r="J52">
        <f t="shared" si="3"/>
        <v>4.0089000000000006</v>
      </c>
      <c r="K52">
        <f t="shared" si="4"/>
        <v>0.47945205507097249</v>
      </c>
      <c r="L52">
        <f t="shared" si="5"/>
        <v>1.5044637619852907</v>
      </c>
      <c r="M52">
        <f t="shared" si="6"/>
        <v>1.8117397356266589</v>
      </c>
    </row>
    <row r="53" spans="1:13" x14ac:dyDescent="0.25">
      <c r="A53">
        <f>'CO2 Concentration Data'!A53/60000</f>
        <v>4.1755500000000003</v>
      </c>
      <c r="C53">
        <f>'CO2 Concentration Data'!G53</f>
        <v>409.40965185181233</v>
      </c>
      <c r="D53">
        <f>'CO2 Concentration Data'!H53</f>
        <v>408.46120065523883</v>
      </c>
      <c r="E53">
        <f>'CO2 Concentration Data'!I53</f>
        <v>412.00610601127141</v>
      </c>
      <c r="F53">
        <f>'CO2 Concentration Data'!K53-'CO2 Concentration Data'!$N$2</f>
        <v>395.67675928794455</v>
      </c>
      <c r="J53">
        <f t="shared" si="3"/>
        <v>4.0922499999999999</v>
      </c>
      <c r="K53">
        <f t="shared" si="4"/>
        <v>0.54259921187622717</v>
      </c>
      <c r="L53">
        <f t="shared" si="5"/>
        <v>1.4507421582585558</v>
      </c>
      <c r="M53">
        <f t="shared" si="6"/>
        <v>2.2235866855322124</v>
      </c>
    </row>
    <row r="54" spans="1:13" x14ac:dyDescent="0.25">
      <c r="A54">
        <f>'CO2 Concentration Data'!A54/60000</f>
        <v>4.2589166666666669</v>
      </c>
      <c r="C54">
        <f>'CO2 Concentration Data'!G54</f>
        <v>409.1709193165733</v>
      </c>
      <c r="D54">
        <f>'CO2 Concentration Data'!H54</f>
        <v>408.70384955699575</v>
      </c>
      <c r="E54">
        <f>'CO2 Concentration Data'!I54</f>
        <v>410.29879983273639</v>
      </c>
      <c r="F54">
        <f>'CO2 Concentration Data'!K54-'CO2 Concentration Data'!$N$2</f>
        <v>395.52748186331638</v>
      </c>
      <c r="J54">
        <f t="shared" si="3"/>
        <v>4.1755833333333321</v>
      </c>
      <c r="K54">
        <f t="shared" si="4"/>
        <v>0.56582008002486606</v>
      </c>
      <c r="L54">
        <f t="shared" si="5"/>
        <v>1.4509887223702245</v>
      </c>
      <c r="M54">
        <f t="shared" si="6"/>
        <v>1.3501916447557163</v>
      </c>
    </row>
    <row r="55" spans="1:13" x14ac:dyDescent="0.25">
      <c r="A55">
        <f>'CO2 Concentration Data'!A55/60000</f>
        <v>4.3422166666666664</v>
      </c>
      <c r="C55">
        <f>'CO2 Concentration Data'!G55</f>
        <v>409.1709193165733</v>
      </c>
      <c r="D55">
        <f>'CO2 Concentration Data'!H55</f>
        <v>407.57145835738709</v>
      </c>
      <c r="E55">
        <f>'CO2 Concentration Data'!I55</f>
        <v>412.00610601127141</v>
      </c>
      <c r="F55">
        <f>'CO2 Concentration Data'!K55-'CO2 Concentration Data'!$N$2</f>
        <v>395.33499089338841</v>
      </c>
      <c r="J55">
        <f t="shared" si="3"/>
        <v>4.2589000000000006</v>
      </c>
      <c r="K55">
        <f t="shared" si="4"/>
        <v>0.47526941096853564</v>
      </c>
      <c r="L55">
        <f t="shared" si="5"/>
        <v>1.4603790013116118</v>
      </c>
      <c r="M55">
        <f t="shared" si="6"/>
        <v>1.5027110069306051</v>
      </c>
    </row>
    <row r="56" spans="1:13" x14ac:dyDescent="0.25">
      <c r="A56">
        <f>'CO2 Concentration Data'!A56/60000</f>
        <v>4.4255500000000003</v>
      </c>
      <c r="C56">
        <f>'CO2 Concentration Data'!G56</f>
        <v>409.84736663016326</v>
      </c>
      <c r="D56">
        <f>'CO2 Concentration Data'!H56</f>
        <v>407.57145835738709</v>
      </c>
      <c r="E56">
        <f>'CO2 Concentration Data'!I56</f>
        <v>410.29879983273639</v>
      </c>
      <c r="F56">
        <f>'CO2 Concentration Data'!K56-'CO2 Concentration Data'!$N$2</f>
        <v>394.96965183124871</v>
      </c>
      <c r="J56">
        <f t="shared" si="3"/>
        <v>4.3422499999999999</v>
      </c>
      <c r="K56">
        <f t="shared" si="4"/>
        <v>0.49081828041489017</v>
      </c>
      <c r="L56">
        <f t="shared" si="5"/>
        <v>1.4371539757784981</v>
      </c>
      <c r="M56">
        <f t="shared" si="6"/>
        <v>1.5921223208363677</v>
      </c>
    </row>
    <row r="57" spans="1:13" x14ac:dyDescent="0.25">
      <c r="A57">
        <f>'CO2 Concentration Data'!A57/60000</f>
        <v>4.5088833333333334</v>
      </c>
      <c r="C57">
        <f>'CO2 Concentration Data'!G57</f>
        <v>409.60863409492424</v>
      </c>
      <c r="D57">
        <f>'CO2 Concentration Data'!H57</f>
        <v>407.57145835738709</v>
      </c>
      <c r="E57">
        <f>'CO2 Concentration Data'!I57</f>
        <v>408.08932173825417</v>
      </c>
      <c r="F57">
        <f>'CO2 Concentration Data'!K57-'CO2 Concentration Data'!$N$2</f>
        <v>394.61413293124394</v>
      </c>
      <c r="J57">
        <f t="shared" si="3"/>
        <v>4.4255999999999993</v>
      </c>
      <c r="K57">
        <f t="shared" si="4"/>
        <v>0.46643725246470247</v>
      </c>
      <c r="L57">
        <f t="shared" si="5"/>
        <v>1.9539546790107074</v>
      </c>
      <c r="M57">
        <f t="shared" si="6"/>
        <v>1.7908233833300415</v>
      </c>
    </row>
    <row r="58" spans="1:13" x14ac:dyDescent="0.25">
      <c r="A58">
        <f>'CO2 Concentration Data'!A58/60000</f>
        <v>4.5922166666666664</v>
      </c>
      <c r="C58">
        <f>'CO2 Concentration Data'!G58</f>
        <v>408.33533156918742</v>
      </c>
      <c r="D58">
        <f>'CO2 Concentration Data'!H58</f>
        <v>408.25900267376886</v>
      </c>
      <c r="E58">
        <f>'CO2 Concentration Data'!I58</f>
        <v>409.19406580701354</v>
      </c>
      <c r="F58">
        <f>'CO2 Concentration Data'!K58-'CO2 Concentration Data'!$N$2</f>
        <v>394.24879386910425</v>
      </c>
      <c r="J58">
        <f t="shared" si="3"/>
        <v>4.5090833333333329</v>
      </c>
      <c r="K58">
        <f t="shared" si="4"/>
        <v>0.43015790511601965</v>
      </c>
      <c r="L58">
        <f t="shared" si="5"/>
        <v>1.5431325199795562</v>
      </c>
      <c r="M58">
        <f t="shared" si="6"/>
        <v>1.8622326295970932</v>
      </c>
    </row>
    <row r="59" spans="1:13" x14ac:dyDescent="0.25">
      <c r="A59">
        <f>'CO2 Concentration Data'!A59/60000</f>
        <v>4.675583333333333</v>
      </c>
      <c r="C59">
        <f>'CO2 Concentration Data'!G59</f>
        <v>408.09659505494022</v>
      </c>
      <c r="D59">
        <f>'CO2 Concentration Data'!H59</f>
        <v>406.92436091700904</v>
      </c>
      <c r="E59">
        <f>'CO2 Concentration Data'!I59</f>
        <v>408.08932173825417</v>
      </c>
      <c r="F59">
        <f>'CO2 Concentration Data'!K59-'CO2 Concentration Data'!$N$2</f>
        <v>393.96987954053679</v>
      </c>
      <c r="J59">
        <f t="shared" si="3"/>
        <v>4.5923666666666669</v>
      </c>
      <c r="K59">
        <f t="shared" si="4"/>
        <v>0.49618431506745547</v>
      </c>
      <c r="L59">
        <f t="shared" si="5"/>
        <v>1.5477104147964711</v>
      </c>
      <c r="M59">
        <f t="shared" si="6"/>
        <v>1.1611141715319073</v>
      </c>
    </row>
    <row r="60" spans="1:13" x14ac:dyDescent="0.25">
      <c r="A60">
        <f>'CO2 Concentration Data'!A60/60000</f>
        <v>4.7588833333333334</v>
      </c>
      <c r="C60">
        <f>'CO2 Concentration Data'!G60</f>
        <v>407.6589280246879</v>
      </c>
      <c r="D60">
        <f>'CO2 Concentration Data'!H60</f>
        <v>407.36925633163395</v>
      </c>
      <c r="E60">
        <f>'CO2 Concentration Data'!I60</f>
        <v>407.58717995141672</v>
      </c>
      <c r="F60">
        <f>'CO2 Concentration Data'!K60-'CO2 Concentration Data'!$N$2</f>
        <v>393.9816654635855</v>
      </c>
      <c r="J60">
        <f t="shared" si="3"/>
        <v>4.6755666666666684</v>
      </c>
      <c r="K60">
        <f t="shared" si="4"/>
        <v>0.42016919555056348</v>
      </c>
      <c r="L60">
        <f t="shared" si="5"/>
        <v>1.5283028094309752</v>
      </c>
      <c r="M60">
        <f t="shared" si="6"/>
        <v>1.3366309448475759</v>
      </c>
    </row>
    <row r="61" spans="1:13" x14ac:dyDescent="0.25">
      <c r="A61">
        <f>'CO2 Concentration Data'!A61/60000</f>
        <v>4.8422166666666664</v>
      </c>
      <c r="C61">
        <f>'CO2 Concentration Data'!G61</f>
        <v>407.45994578157598</v>
      </c>
      <c r="D61">
        <f>'CO2 Concentration Data'!H61</f>
        <v>406.47950998949904</v>
      </c>
      <c r="E61">
        <f>'CO2 Concentration Data'!I61</f>
        <v>408.08932173825417</v>
      </c>
      <c r="F61">
        <f>'CO2 Concentration Data'!K61-'CO2 Concentration Data'!$N$2</f>
        <v>394.07987494169265</v>
      </c>
      <c r="J61">
        <f t="shared" si="3"/>
        <v>4.758933333333335</v>
      </c>
      <c r="K61">
        <f t="shared" si="4"/>
        <v>0.42285677797878973</v>
      </c>
      <c r="L61">
        <f t="shared" si="5"/>
        <v>1.5069896513245966</v>
      </c>
      <c r="M61">
        <f t="shared" si="6"/>
        <v>1.3998191208816757</v>
      </c>
    </row>
    <row r="62" spans="1:13" x14ac:dyDescent="0.25">
      <c r="A62">
        <f>'CO2 Concentration Data'!A62/60000</f>
        <v>4.9255500000000003</v>
      </c>
      <c r="C62">
        <f>'CO2 Concentration Data'!G62</f>
        <v>407.22121324633696</v>
      </c>
      <c r="D62">
        <f>'CO2 Concentration Data'!H62</f>
        <v>406.47950998949904</v>
      </c>
      <c r="E62">
        <f>'CO2 Concentration Data'!I62</f>
        <v>407.08503816457932</v>
      </c>
      <c r="F62">
        <f>'CO2 Concentration Data'!K62-'CO2 Concentration Data'!$N$2</f>
        <v>393.96202396080196</v>
      </c>
      <c r="J62">
        <f t="shared" si="3"/>
        <v>4.8422499999999999</v>
      </c>
      <c r="K62">
        <f t="shared" si="4"/>
        <v>0.43596021874167268</v>
      </c>
      <c r="L62">
        <f t="shared" si="5"/>
        <v>1.4866410056525592</v>
      </c>
      <c r="M62">
        <f t="shared" si="6"/>
        <v>1.8303482273797336</v>
      </c>
    </row>
    <row r="63" spans="1:13" x14ac:dyDescent="0.25">
      <c r="A63">
        <f>'CO2 Concentration Data'!A63/60000</f>
        <v>5.0088833333333334</v>
      </c>
      <c r="C63">
        <f>'CO2 Concentration Data'!G63</f>
        <v>408.33533156918742</v>
      </c>
      <c r="D63">
        <f>'CO2 Concentration Data'!H63</f>
        <v>406.47950998949904</v>
      </c>
      <c r="E63">
        <f>'CO2 Concentration Data'!I63</f>
        <v>405.98029409581994</v>
      </c>
      <c r="F63">
        <f>'CO2 Concentration Data'!K63-'CO2 Concentration Data'!$N$2</f>
        <v>393.93059653496977</v>
      </c>
      <c r="J63">
        <f t="shared" si="3"/>
        <v>4.9255833333333321</v>
      </c>
      <c r="K63">
        <f t="shared" si="4"/>
        <v>0.43194256411314225</v>
      </c>
      <c r="L63">
        <f t="shared" si="5"/>
        <v>1.4914963079336132</v>
      </c>
      <c r="M63">
        <f t="shared" si="6"/>
        <v>2.0111925819031327</v>
      </c>
    </row>
    <row r="64" spans="1:13" x14ac:dyDescent="0.25">
      <c r="A64">
        <f>'CO2 Concentration Data'!A64/60000</f>
        <v>5.0922666666666663</v>
      </c>
      <c r="C64">
        <f>'CO2 Concentration Data'!G64</f>
        <v>407.89766055992692</v>
      </c>
      <c r="D64">
        <f>'CO2 Concentration Data'!H64</f>
        <v>407.16700981876585</v>
      </c>
      <c r="E64">
        <f>'CO2 Concentration Data'!I64</f>
        <v>409.19406580701354</v>
      </c>
      <c r="F64">
        <f>'CO2 Concentration Data'!K64-'CO2 Concentration Data'!$N$2</f>
        <v>393.81274437556539</v>
      </c>
      <c r="J64">
        <f t="shared" si="3"/>
        <v>5.0089000000000006</v>
      </c>
      <c r="K64">
        <f t="shared" si="4"/>
        <v>0.45778528945818825</v>
      </c>
      <c r="L64">
        <f t="shared" si="5"/>
        <v>1.4928775136810351</v>
      </c>
      <c r="M64">
        <f t="shared" si="6"/>
        <v>1.9931173004107121</v>
      </c>
    </row>
    <row r="65" spans="1:13" x14ac:dyDescent="0.25">
      <c r="A65">
        <f>'CO2 Concentration Data'!A65/60000</f>
        <v>5.1755500000000003</v>
      </c>
      <c r="C65">
        <f>'CO2 Concentration Data'!G65</f>
        <v>407.6589280246879</v>
      </c>
      <c r="D65">
        <f>'CO2 Concentration Data'!H65</f>
        <v>406.92436091700904</v>
      </c>
      <c r="E65">
        <f>'CO2 Concentration Data'!I65</f>
        <v>407.58717995141672</v>
      </c>
      <c r="F65">
        <f>'CO2 Concentration Data'!K65-'CO2 Concentration Data'!$N$2</f>
        <v>393.79113946889555</v>
      </c>
      <c r="J65">
        <f t="shared" si="3"/>
        <v>5.0922666666666672</v>
      </c>
      <c r="K65">
        <f t="shared" si="4"/>
        <v>0.42552738124779077</v>
      </c>
      <c r="L65">
        <f t="shared" si="5"/>
        <v>1.4940289212323434</v>
      </c>
      <c r="M65">
        <f t="shared" si="6"/>
        <v>2.103672764403409</v>
      </c>
    </row>
    <row r="66" spans="1:13" x14ac:dyDescent="0.25">
      <c r="A66">
        <f>'CO2 Concentration Data'!A66/60000</f>
        <v>5.2588833333333334</v>
      </c>
      <c r="C66">
        <f>'CO2 Concentration Data'!G66</f>
        <v>407.22121324633696</v>
      </c>
      <c r="D66">
        <f>'CO2 Concentration Data'!H66</f>
        <v>406.47950998949904</v>
      </c>
      <c r="E66">
        <f>'CO2 Concentration Data'!I66</f>
        <v>408.69191397713956</v>
      </c>
      <c r="F66">
        <f>'CO2 Concentration Data'!K66-'CO2 Concentration Data'!$N$2</f>
        <v>393.85595792086531</v>
      </c>
      <c r="J66">
        <f t="shared" si="3"/>
        <v>5.1755833333333321</v>
      </c>
      <c r="K66">
        <f t="shared" si="4"/>
        <v>0.45327984516308506</v>
      </c>
      <c r="L66">
        <f t="shared" si="5"/>
        <v>1.4658850811454738</v>
      </c>
      <c r="M66">
        <f t="shared" si="6"/>
        <v>2.0406381347467275</v>
      </c>
    </row>
    <row r="67" spans="1:13" x14ac:dyDescent="0.25">
      <c r="A67">
        <f>'CO2 Concentration Data'!A67/60000</f>
        <v>5.3425833333333337</v>
      </c>
      <c r="C67">
        <f>'CO2 Concentration Data'!G67</f>
        <v>407.22121324633696</v>
      </c>
      <c r="D67">
        <f>'CO2 Concentration Data'!H67</f>
        <v>406.47950998949904</v>
      </c>
      <c r="E67">
        <f>'CO2 Concentration Data'!I67</f>
        <v>407.08503816457932</v>
      </c>
      <c r="F67">
        <f>'CO2 Concentration Data'!K67-'CO2 Concentration Data'!$N$2</f>
        <v>393.87756420246779</v>
      </c>
      <c r="J67">
        <f t="shared" si="3"/>
        <v>5.2589666666666659</v>
      </c>
      <c r="K67">
        <f t="shared" ref="K67:K98" si="7">(C306-$F306)/(5*0.035314666213*10^6/600)</f>
        <v>0.44020960576304541</v>
      </c>
      <c r="L67">
        <f t="shared" ref="L67:L98" si="8">(D306-$F306)/(5*0.035314666213*10^6/600)</f>
        <v>1.5291437866284876</v>
      </c>
      <c r="M67">
        <f t="shared" ref="M67:M98" si="9">(E306-$F306)/(5*0.035314666213*10^6/600)</f>
        <v>2.0370641954212338</v>
      </c>
    </row>
    <row r="68" spans="1:13" x14ac:dyDescent="0.25">
      <c r="A68">
        <f>'CO2 Concentration Data'!A68/60000</f>
        <v>5.425583333333333</v>
      </c>
      <c r="C68">
        <f>'CO2 Concentration Data'!G68</f>
        <v>407.02227477231543</v>
      </c>
      <c r="D68">
        <f>'CO2 Concentration Data'!H68</f>
        <v>414.00187264523555</v>
      </c>
      <c r="E68">
        <f>'CO2 Concentration Data'!I68</f>
        <v>408.08932173825417</v>
      </c>
      <c r="F68">
        <f>'CO2 Concentration Data'!K68-'CO2 Concentration Data'!$N$2</f>
        <v>393.80096080954422</v>
      </c>
      <c r="J68">
        <f t="shared" ref="J68:J123" si="10">A307-20</f>
        <v>5.3422499999999999</v>
      </c>
      <c r="K68">
        <f t="shared" si="7"/>
        <v>0.43998935459776289</v>
      </c>
      <c r="L68">
        <f t="shared" si="8"/>
        <v>1.5327714390069456</v>
      </c>
      <c r="M68">
        <f t="shared" si="9"/>
        <v>1.8969256806888743</v>
      </c>
    </row>
    <row r="69" spans="1:13" x14ac:dyDescent="0.25">
      <c r="A69">
        <f>'CO2 Concentration Data'!A69/60000</f>
        <v>5.5088833333333334</v>
      </c>
      <c r="C69">
        <f>'CO2 Concentration Data'!G69</f>
        <v>407.45994578157598</v>
      </c>
      <c r="D69">
        <f>'CO2 Concentration Data'!H69</f>
        <v>408.25900267376886</v>
      </c>
      <c r="E69">
        <f>'CO2 Concentration Data'!I69</f>
        <v>475.67895803929559</v>
      </c>
      <c r="F69">
        <f>'CO2 Concentration Data'!K69-'CO2 Concentration Data'!$N$2</f>
        <v>393.62811153881876</v>
      </c>
      <c r="J69">
        <f t="shared" si="10"/>
        <v>5.4259166666666658</v>
      </c>
      <c r="K69">
        <f t="shared" si="7"/>
        <v>0.57230609161268664</v>
      </c>
      <c r="L69">
        <f t="shared" si="8"/>
        <v>1.5327310097018307</v>
      </c>
      <c r="M69">
        <f t="shared" si="9"/>
        <v>1.9671811719742933</v>
      </c>
    </row>
    <row r="70" spans="1:13" x14ac:dyDescent="0.25">
      <c r="A70">
        <f>'CO2 Concentration Data'!A70/60000</f>
        <v>5.5922166666666664</v>
      </c>
      <c r="C70">
        <f>'CO2 Concentration Data'!G70</f>
        <v>410.7227524177747</v>
      </c>
      <c r="D70">
        <f>'CO2 Concentration Data'!H70</f>
        <v>414.44672357274555</v>
      </c>
      <c r="E70">
        <f>'CO2 Concentration Data'!I70</f>
        <v>435.60726210142298</v>
      </c>
      <c r="F70">
        <f>'CO2 Concentration Data'!K70-'CO2 Concentration Data'!$N$2</f>
        <v>393.61632679428385</v>
      </c>
      <c r="J70">
        <f t="shared" si="10"/>
        <v>5.5089000000000006</v>
      </c>
      <c r="K70">
        <f t="shared" si="7"/>
        <v>0.45722770744446795</v>
      </c>
      <c r="L70">
        <f t="shared" si="8"/>
        <v>1.4774646570933996</v>
      </c>
      <c r="M70">
        <f t="shared" si="9"/>
        <v>2.0585522964520346</v>
      </c>
    </row>
    <row r="71" spans="1:13" x14ac:dyDescent="0.25">
      <c r="A71">
        <f>'CO2 Concentration Data'!A71/60000</f>
        <v>5.6755500000000003</v>
      </c>
      <c r="C71">
        <f>'CO2 Concentration Data'!G71</f>
        <v>407.6589280246879</v>
      </c>
      <c r="D71">
        <f>'CO2 Concentration Data'!H71</f>
        <v>559.23207730939703</v>
      </c>
      <c r="E71">
        <f>'CO2 Concentration Data'!I71</f>
        <v>492.14954810219967</v>
      </c>
      <c r="F71">
        <f>'CO2 Concentration Data'!K71-'CO2 Concentration Data'!$N$2</f>
        <v>393.71257286850471</v>
      </c>
      <c r="J71">
        <f t="shared" si="10"/>
        <v>5.5922333333333327</v>
      </c>
      <c r="K71">
        <f t="shared" si="7"/>
        <v>0.43773460131459158</v>
      </c>
      <c r="L71">
        <f t="shared" si="8"/>
        <v>1.7730484481121649</v>
      </c>
      <c r="M71">
        <f t="shared" si="9"/>
        <v>1.5231559005094892</v>
      </c>
    </row>
    <row r="72" spans="1:13" x14ac:dyDescent="0.25">
      <c r="A72">
        <f>'CO2 Concentration Data'!A72/60000</f>
        <v>5.7588999999999997</v>
      </c>
      <c r="C72">
        <f>'CO2 Concentration Data'!G72</f>
        <v>408.53431381229944</v>
      </c>
      <c r="D72">
        <f>'CO2 Concentration Data'!H72</f>
        <v>824.09216202577113</v>
      </c>
      <c r="E72">
        <f>'CO2 Concentration Data'!I72</f>
        <v>593.68463805968747</v>
      </c>
      <c r="F72">
        <f>'CO2 Concentration Data'!K72-'CO2 Concentration Data'!$N$2</f>
        <v>393.78721167902825</v>
      </c>
      <c r="J72">
        <f t="shared" si="10"/>
        <v>5.6755833333333321</v>
      </c>
      <c r="K72">
        <f t="shared" si="7"/>
        <v>0.44763160643728683</v>
      </c>
      <c r="L72">
        <f t="shared" si="8"/>
        <v>1.964105519698838</v>
      </c>
      <c r="M72">
        <f t="shared" si="9"/>
        <v>1.5356099283467093</v>
      </c>
    </row>
    <row r="73" spans="1:13" x14ac:dyDescent="0.25">
      <c r="A73">
        <f>'CO2 Concentration Data'!A73/60000</f>
        <v>5.8422166666666664</v>
      </c>
      <c r="C73">
        <f>'CO2 Concentration Data'!G73</f>
        <v>410.04630112517657</v>
      </c>
      <c r="D73">
        <f>'CO2 Concentration Data'!H73</f>
        <v>480.08543541089227</v>
      </c>
      <c r="E73">
        <f>'CO2 Concentration Data'!I73</f>
        <v>607.94579020025571</v>
      </c>
      <c r="F73">
        <f>'CO2 Concentration Data'!K73-'CO2 Concentration Data'!$N$2</f>
        <v>394.03469956385828</v>
      </c>
      <c r="J73">
        <f t="shared" si="10"/>
        <v>5.7589000000000006</v>
      </c>
      <c r="K73">
        <f t="shared" si="7"/>
        <v>0.45435223947547682</v>
      </c>
      <c r="L73">
        <f t="shared" si="8"/>
        <v>1.5098831205219432</v>
      </c>
      <c r="M73">
        <f t="shared" si="9"/>
        <v>1.8483102582107238</v>
      </c>
    </row>
    <row r="74" spans="1:13" x14ac:dyDescent="0.25">
      <c r="A74">
        <f>'CO2 Concentration Data'!A74/60000</f>
        <v>5.9255500000000003</v>
      </c>
      <c r="C74">
        <f>'CO2 Concentration Data'!G74</f>
        <v>408.97198084255172</v>
      </c>
      <c r="D74">
        <f>'CO2 Concentration Data'!H74</f>
        <v>476.32425206088237</v>
      </c>
      <c r="E74">
        <f>'CO2 Concentration Data'!I74</f>
        <v>697.42924628380388</v>
      </c>
      <c r="F74">
        <f>'CO2 Concentration Data'!K74-'CO2 Concentration Data'!$N$2</f>
        <v>394.27040270415335</v>
      </c>
      <c r="J74">
        <f t="shared" si="10"/>
        <v>5.8422333333333327</v>
      </c>
      <c r="K74">
        <f t="shared" si="7"/>
        <v>0.41883621000105054</v>
      </c>
      <c r="L74">
        <f t="shared" si="8"/>
        <v>1.6495646051989525</v>
      </c>
      <c r="M74">
        <f t="shared" si="9"/>
        <v>1.4352950539887332</v>
      </c>
    </row>
    <row r="75" spans="1:13" x14ac:dyDescent="0.25">
      <c r="A75">
        <f>'CO2 Concentration Data'!A75/60000</f>
        <v>6.0088833333333334</v>
      </c>
      <c r="C75">
        <f>'CO2 Concentration Data'!G75</f>
        <v>410.7227524177747</v>
      </c>
      <c r="D75">
        <f>'CO2 Concentration Data'!H75</f>
        <v>453.79761905824284</v>
      </c>
      <c r="E75">
        <f>'CO2 Concentration Data'!I75</f>
        <v>660.16956042107938</v>
      </c>
      <c r="F75">
        <f>'CO2 Concentration Data'!K75-'CO2 Concentration Data'!$N$2</f>
        <v>394.56110295576946</v>
      </c>
      <c r="J75">
        <f t="shared" si="10"/>
        <v>5.9255666666666684</v>
      </c>
      <c r="K75">
        <f t="shared" si="7"/>
        <v>0.41481855603995615</v>
      </c>
      <c r="L75">
        <f t="shared" si="8"/>
        <v>1.5861190052664089</v>
      </c>
      <c r="M75">
        <f t="shared" si="9"/>
        <v>1.6888288280505233</v>
      </c>
    </row>
    <row r="76" spans="1:13" x14ac:dyDescent="0.25">
      <c r="A76">
        <f>'CO2 Concentration Data'!A76/60000</f>
        <v>6.0922166666666664</v>
      </c>
      <c r="C76">
        <f>'CO2 Concentration Data'!G76</f>
        <v>412.87139298302435</v>
      </c>
      <c r="D76">
        <f>'CO2 Concentration Data'!H76</f>
        <v>500.42817976632188</v>
      </c>
      <c r="E76">
        <f>'CO2 Concentration Data'!I76</f>
        <v>621.10212797080828</v>
      </c>
      <c r="F76">
        <f>'CO2 Concentration Data'!K76-'CO2 Concentration Data'!$N$2</f>
        <v>394.94804810309267</v>
      </c>
      <c r="J76">
        <f t="shared" si="10"/>
        <v>6.0089000000000006</v>
      </c>
      <c r="K76">
        <f t="shared" si="7"/>
        <v>0.44087384250683864</v>
      </c>
      <c r="L76">
        <f t="shared" si="8"/>
        <v>1.6613974129428255</v>
      </c>
      <c r="M76">
        <f t="shared" si="9"/>
        <v>1.8278253271566816</v>
      </c>
    </row>
    <row r="77" spans="1:13" x14ac:dyDescent="0.25">
      <c r="A77">
        <f>'CO2 Concentration Data'!A77/60000</f>
        <v>6.1755500000000003</v>
      </c>
      <c r="C77">
        <f>'CO2 Concentration Data'!G77</f>
        <v>411.16041944802703</v>
      </c>
      <c r="D77">
        <f>'CO2 Concentration Data'!H77</f>
        <v>528.29328677748799</v>
      </c>
      <c r="E77">
        <f>'CO2 Concentration Data'!I77</f>
        <v>720.52817019978875</v>
      </c>
      <c r="F77">
        <f>'CO2 Concentration Data'!K77-'CO2 Concentration Data'!$N$2</f>
        <v>395.33303004294862</v>
      </c>
      <c r="J77">
        <f t="shared" si="10"/>
        <v>6.0922499999999999</v>
      </c>
      <c r="K77">
        <f t="shared" si="7"/>
        <v>0.48605499531536478</v>
      </c>
      <c r="L77">
        <f t="shared" si="8"/>
        <v>1.5795245784586323</v>
      </c>
      <c r="M77">
        <f t="shared" si="9"/>
        <v>1.769497528560583</v>
      </c>
    </row>
    <row r="78" spans="1:13" x14ac:dyDescent="0.25">
      <c r="A78">
        <f>'CO2 Concentration Data'!A78/60000</f>
        <v>6.2610000000000001</v>
      </c>
      <c r="C78">
        <f>'CO2 Concentration Data'!G78</f>
        <v>413.11017326636198</v>
      </c>
      <c r="D78">
        <f>'CO2 Concentration Data'!H78</f>
        <v>540.91147049571111</v>
      </c>
      <c r="E78">
        <f>'CO2 Concentration Data'!I78</f>
        <v>770.44208217533821</v>
      </c>
      <c r="F78">
        <f>'CO2 Concentration Data'!K78-'CO2 Concentration Data'!$N$2</f>
        <v>395.52748422034392</v>
      </c>
      <c r="J78">
        <f t="shared" si="10"/>
        <v>6.1755999999999993</v>
      </c>
      <c r="K78">
        <f t="shared" si="7"/>
        <v>0.40365704503688238</v>
      </c>
      <c r="L78">
        <f t="shared" si="8"/>
        <v>1.6355422179944419</v>
      </c>
      <c r="M78">
        <f t="shared" si="9"/>
        <v>1.8606292851899819</v>
      </c>
    </row>
    <row r="79" spans="1:13" x14ac:dyDescent="0.25">
      <c r="A79">
        <f>'CO2 Concentration Data'!A79/60000</f>
        <v>6.3422166666666664</v>
      </c>
      <c r="C79">
        <f>'CO2 Concentration Data'!G79</f>
        <v>413.98551130587487</v>
      </c>
      <c r="D79">
        <f>'CO2 Concentration Data'!H79</f>
        <v>582.44625462841827</v>
      </c>
      <c r="E79">
        <f>'CO2 Concentration Data'!I79</f>
        <v>742.42203015444181</v>
      </c>
      <c r="F79">
        <f>'CO2 Concentration Data'!K79-'CO2 Concentration Data'!$N$2</f>
        <v>395.85943225634611</v>
      </c>
      <c r="J79">
        <f t="shared" si="10"/>
        <v>6.258933333333335</v>
      </c>
      <c r="K79">
        <f t="shared" si="7"/>
        <v>0.46713124741766515</v>
      </c>
      <c r="L79">
        <f t="shared" si="8"/>
        <v>1.5836590942681716</v>
      </c>
      <c r="M79">
        <f t="shared" si="9"/>
        <v>2.132885017103987</v>
      </c>
    </row>
    <row r="80" spans="1:13" x14ac:dyDescent="0.25">
      <c r="A80">
        <f>'CO2 Concentration Data'!A80/60000</f>
        <v>6.4255500000000003</v>
      </c>
      <c r="C80">
        <f>'CO2 Concentration Data'!G80</f>
        <v>420.07340582091331</v>
      </c>
      <c r="D80">
        <f>'CO2 Concentration Data'!H80</f>
        <v>614.71963838568922</v>
      </c>
      <c r="E80">
        <f>'CO2 Concentration Data'!I80</f>
        <v>672.22117420894574</v>
      </c>
      <c r="F80">
        <f>'CO2 Concentration Data'!K80-'CO2 Concentration Data'!$N$2</f>
        <v>396.15995267009714</v>
      </c>
      <c r="J80">
        <f t="shared" si="10"/>
        <v>6.3422499999999999</v>
      </c>
      <c r="K80">
        <f t="shared" si="7"/>
        <v>0.41154929757419317</v>
      </c>
      <c r="L80">
        <f t="shared" si="8"/>
        <v>1.5317028824183749</v>
      </c>
      <c r="M80">
        <f t="shared" si="9"/>
        <v>1.4983274716632586</v>
      </c>
    </row>
    <row r="81" spans="1:13" x14ac:dyDescent="0.25">
      <c r="A81">
        <f>'CO2 Concentration Data'!A81/60000</f>
        <v>6.5088833333333334</v>
      </c>
      <c r="C81">
        <f>'CO2 Concentration Data'!G81</f>
        <v>422.46082666950059</v>
      </c>
      <c r="D81">
        <f>'CO2 Concentration Data'!H81</f>
        <v>621.59490360104758</v>
      </c>
      <c r="E81">
        <f>'CO2 Concentration Data'!I81</f>
        <v>743.52677422320119</v>
      </c>
      <c r="F81">
        <f>'CO2 Concentration Data'!K81-'CO2 Concentration Data'!$N$2</f>
        <v>396.50368545063424</v>
      </c>
      <c r="J81">
        <f t="shared" si="10"/>
        <v>6.4255833333333321</v>
      </c>
      <c r="K81">
        <f t="shared" si="7"/>
        <v>0.45016174241308449</v>
      </c>
      <c r="L81">
        <f t="shared" si="8"/>
        <v>1.689681042480601</v>
      </c>
      <c r="M81">
        <f t="shared" si="9"/>
        <v>1.2115375239993968</v>
      </c>
    </row>
    <row r="82" spans="1:13" x14ac:dyDescent="0.25">
      <c r="A82">
        <f>'CO2 Concentration Data'!A82/60000</f>
        <v>6.5922166666666664</v>
      </c>
      <c r="C82">
        <f>'CO2 Concentration Data'!G82</f>
        <v>419.63573879066098</v>
      </c>
      <c r="D82">
        <f>'CO2 Concentration Data'!H82</f>
        <v>601.89925668599608</v>
      </c>
      <c r="E82">
        <f>'CO2 Concentration Data'!I82</f>
        <v>712.29289023289152</v>
      </c>
      <c r="F82">
        <f>'CO2 Concentration Data'!K82-'CO2 Concentration Data'!$N$2</f>
        <v>396.94366312687856</v>
      </c>
      <c r="J82">
        <f t="shared" si="10"/>
        <v>6.5089000000000006</v>
      </c>
      <c r="K82">
        <f t="shared" si="7"/>
        <v>0.4580139508008807</v>
      </c>
      <c r="L82">
        <f t="shared" si="8"/>
        <v>1.6120502167809692</v>
      </c>
      <c r="M82">
        <f t="shared" si="9"/>
        <v>1.1420004172514953</v>
      </c>
    </row>
    <row r="83" spans="1:13" x14ac:dyDescent="0.25">
      <c r="A83">
        <f>'CO2 Concentration Data'!A83/60000</f>
        <v>6.6755500000000003</v>
      </c>
      <c r="C83">
        <f>'CO2 Concentration Data'!G83</f>
        <v>423.09747992187306</v>
      </c>
      <c r="D83">
        <f>'CO2 Concentration Data'!H83</f>
        <v>596.60123359775639</v>
      </c>
      <c r="E83">
        <f>'CO2 Concentration Data'!I83</f>
        <v>739.71038014401233</v>
      </c>
      <c r="F83">
        <f>'CO2 Concentration Data'!K83-'CO2 Concentration Data'!$N$2</f>
        <v>397.39542672617148</v>
      </c>
      <c r="J83">
        <f t="shared" si="10"/>
        <v>6.5922499999999999</v>
      </c>
      <c r="K83">
        <f t="shared" si="7"/>
        <v>0.47330919261671472</v>
      </c>
      <c r="L83">
        <f t="shared" si="8"/>
        <v>2.1330517909163111</v>
      </c>
      <c r="M83">
        <f t="shared" si="9"/>
        <v>1.5130427981519918</v>
      </c>
    </row>
    <row r="84" spans="1:13" x14ac:dyDescent="0.25">
      <c r="A84">
        <f>'CO2 Concentration Data'!A84/60000</f>
        <v>6.7588833333333334</v>
      </c>
      <c r="C84">
        <f>'CO2 Concentration Data'!G84</f>
        <v>436.38734350570991</v>
      </c>
      <c r="D84">
        <f>'CO2 Concentration Data'!H84</f>
        <v>627.33777761679744</v>
      </c>
      <c r="E84">
        <f>'CO2 Concentration Data'!I84</f>
        <v>735.29149425630419</v>
      </c>
      <c r="F84">
        <f>'CO2 Concentration Data'!K84-'CO2 Concentration Data'!$N$2</f>
        <v>397.77255151494091</v>
      </c>
      <c r="J84">
        <f t="shared" si="10"/>
        <v>6.6755666666666684</v>
      </c>
      <c r="K84">
        <f t="shared" si="7"/>
        <v>0.40901216995948692</v>
      </c>
      <c r="L84">
        <f t="shared" si="8"/>
        <v>1.6628454733811917</v>
      </c>
      <c r="M84">
        <f t="shared" si="9"/>
        <v>1.5447069839979601</v>
      </c>
    </row>
    <row r="85" spans="1:13" x14ac:dyDescent="0.25">
      <c r="A85">
        <f>'CO2 Concentration Data'!A85/60000</f>
        <v>6.8422166666666664</v>
      </c>
      <c r="C85">
        <f>'CO2 Concentration Data'!G85</f>
        <v>428.98639219379947</v>
      </c>
      <c r="D85">
        <f>'CO2 Concentration Data'!H85</f>
        <v>639.95596133502045</v>
      </c>
      <c r="E85">
        <f>'CO2 Concentration Data'!I85</f>
        <v>600.31307234313419</v>
      </c>
      <c r="F85">
        <f>'CO2 Concentration Data'!K85-'CO2 Concentration Data'!$N$2</f>
        <v>397.92182893956908</v>
      </c>
      <c r="J85">
        <f t="shared" si="10"/>
        <v>6.7589166666666678</v>
      </c>
      <c r="K85">
        <f t="shared" si="7"/>
        <v>0.4245495790408329</v>
      </c>
      <c r="L85">
        <f t="shared" si="8"/>
        <v>1.7755341226198644</v>
      </c>
      <c r="M85">
        <f t="shared" si="9"/>
        <v>1.1130022545325045</v>
      </c>
    </row>
    <row r="86" spans="1:13" x14ac:dyDescent="0.25">
      <c r="A86">
        <f>'CO2 Concentration Data'!A86/60000</f>
        <v>6.9255500000000003</v>
      </c>
      <c r="C86">
        <f>'CO2 Concentration Data'!G86</f>
        <v>429.42406320306009</v>
      </c>
      <c r="D86">
        <f>'CO2 Concentration Data'!H86</f>
        <v>635.95212908325368</v>
      </c>
      <c r="E86">
        <f>'CO2 Concentration Data'!I86</f>
        <v>635.96584222115223</v>
      </c>
      <c r="F86">
        <f>'CO2 Concentration Data'!K86-'CO2 Concentration Data'!$N$2</f>
        <v>398.13592481616689</v>
      </c>
      <c r="J86">
        <f t="shared" si="10"/>
        <v>6.8422499999999999</v>
      </c>
      <c r="K86">
        <f t="shared" si="7"/>
        <v>0.44833964317257557</v>
      </c>
      <c r="L86">
        <f t="shared" si="8"/>
        <v>1.6728795234618634</v>
      </c>
      <c r="M86">
        <f t="shared" si="9"/>
        <v>1.1257642413840339</v>
      </c>
    </row>
    <row r="87" spans="1:13" x14ac:dyDescent="0.25">
      <c r="A87">
        <f>'CO2 Concentration Data'!A87/60000</f>
        <v>7.0088833333333334</v>
      </c>
      <c r="C87">
        <f>'CO2 Concentration Data'!G87</f>
        <v>429.86177798141102</v>
      </c>
      <c r="D87">
        <f>'CO2 Concentration Data'!H87</f>
        <v>639.95596133502045</v>
      </c>
      <c r="E87">
        <f>'CO2 Concentration Data'!I87</f>
        <v>605.23413014678965</v>
      </c>
      <c r="F87">
        <f>'CO2 Concentration Data'!K87-'CO2 Concentration Data'!$N$2</f>
        <v>398.29698816384359</v>
      </c>
      <c r="J87">
        <f t="shared" si="10"/>
        <v>6.9255666666666684</v>
      </c>
      <c r="K87">
        <f t="shared" si="7"/>
        <v>0.41940394761904576</v>
      </c>
      <c r="L87">
        <f t="shared" si="8"/>
        <v>1.606517460596915</v>
      </c>
      <c r="M87">
        <f t="shared" si="9"/>
        <v>1.4456053037769412</v>
      </c>
    </row>
    <row r="88" spans="1:13" x14ac:dyDescent="0.25">
      <c r="A88">
        <f>'CO2 Concentration Data'!A88/60000</f>
        <v>7.0922166666666664</v>
      </c>
      <c r="C88">
        <f>'CO2 Concentration Data'!G88</f>
        <v>435.51195771809842</v>
      </c>
      <c r="D88">
        <f>'CO2 Concentration Data'!H88</f>
        <v>652.53369413295661</v>
      </c>
      <c r="E88">
        <f>'CO2 Concentration Data'!I88</f>
        <v>744.63150824892398</v>
      </c>
      <c r="F88">
        <f>'CO2 Concentration Data'!K88-'CO2 Concentration Data'!$N$2</f>
        <v>398.5444762450926</v>
      </c>
      <c r="J88">
        <f t="shared" si="10"/>
        <v>7.0089000000000006</v>
      </c>
      <c r="K88">
        <f t="shared" si="7"/>
        <v>0.42887872956713202</v>
      </c>
      <c r="L88">
        <f t="shared" si="8"/>
        <v>1.5907371020373564</v>
      </c>
      <c r="M88">
        <f t="shared" si="9"/>
        <v>1.9427094013703827</v>
      </c>
    </row>
    <row r="89" spans="1:13" x14ac:dyDescent="0.25">
      <c r="A89">
        <f>'CO2 Concentration Data'!A89/60000</f>
        <v>7.1755500000000003</v>
      </c>
      <c r="C89">
        <f>'CO2 Concentration Data'!G89</f>
        <v>442.67417649476988</v>
      </c>
      <c r="D89">
        <f>'CO2 Concentration Data'!H89</f>
        <v>702.72323616529229</v>
      </c>
      <c r="E89">
        <f>'CO2 Concentration Data'!I89</f>
        <v>1013.684448652381</v>
      </c>
      <c r="F89">
        <f>'CO2 Concentration Data'!K89-'CO2 Concentration Data'!$N$2</f>
        <v>398.6623272259834</v>
      </c>
      <c r="J89">
        <f t="shared" si="10"/>
        <v>7.0922499999999999</v>
      </c>
      <c r="K89">
        <f t="shared" si="7"/>
        <v>0.40786867052998238</v>
      </c>
      <c r="L89">
        <f t="shared" si="8"/>
        <v>1.5617048532700493</v>
      </c>
      <c r="M89">
        <f t="shared" si="9"/>
        <v>1.9770662729839843</v>
      </c>
    </row>
    <row r="90" spans="1:13" x14ac:dyDescent="0.25">
      <c r="A90">
        <f>'CO2 Concentration Data'!A90/60000</f>
        <v>7.2588999999999997</v>
      </c>
      <c r="C90">
        <f>'CO2 Concentration Data'!G90</f>
        <v>440.2867556461826</v>
      </c>
      <c r="D90">
        <f>'CO2 Concentration Data'!H90</f>
        <v>794.0431663673952</v>
      </c>
      <c r="E90">
        <f>'CO2 Concentration Data'!I90</f>
        <v>908.83510640254167</v>
      </c>
      <c r="F90">
        <f>'CO2 Concentration Data'!K90-'CO2 Concentration Data'!$N$2</f>
        <v>398.73696603650683</v>
      </c>
      <c r="J90">
        <f t="shared" si="10"/>
        <v>7.1755666666666684</v>
      </c>
      <c r="K90">
        <f t="shared" si="7"/>
        <v>0.40197479271722619</v>
      </c>
      <c r="L90">
        <f t="shared" si="8"/>
        <v>1.6429899707788276</v>
      </c>
      <c r="M90">
        <f t="shared" si="9"/>
        <v>1.6276730781075099</v>
      </c>
    </row>
    <row r="91" spans="1:13" x14ac:dyDescent="0.25">
      <c r="A91">
        <f>'CO2 Concentration Data'!A91/60000</f>
        <v>7.3424666666666667</v>
      </c>
      <c r="C91">
        <f>'CO2 Concentration Data'!G91</f>
        <v>442.67417649476988</v>
      </c>
      <c r="D91">
        <f>'CO2 Concentration Data'!H91</f>
        <v>677.28471523449105</v>
      </c>
      <c r="E91">
        <f>'CO2 Concentration Data'!I91</f>
        <v>726.55403233042318</v>
      </c>
      <c r="F91">
        <f>'CO2 Concentration Data'!K91-'CO2 Concentration Data'!$N$2</f>
        <v>398.65054149935366</v>
      </c>
      <c r="J91">
        <f t="shared" si="10"/>
        <v>7.2589000000000006</v>
      </c>
      <c r="K91">
        <f t="shared" si="7"/>
        <v>0.41881266718776616</v>
      </c>
      <c r="L91">
        <f t="shared" si="8"/>
        <v>1.5655694764657375</v>
      </c>
      <c r="M91">
        <f t="shared" si="9"/>
        <v>1.4551426630069459</v>
      </c>
    </row>
    <row r="92" spans="1:13" x14ac:dyDescent="0.25">
      <c r="A92">
        <f>'CO2 Concentration Data'!A92/60000</f>
        <v>7.4255333333333331</v>
      </c>
      <c r="C92">
        <f>'CO2 Concentration Data'!G92</f>
        <v>443.35062380835984</v>
      </c>
      <c r="D92">
        <f>'CO2 Concentration Data'!H92</f>
        <v>747.3721062076313</v>
      </c>
      <c r="E92">
        <f>'CO2 Concentration Data'!I92</f>
        <v>777.57262811651265</v>
      </c>
      <c r="F92">
        <f>'CO2 Concentration Data'!K92-'CO2 Concentration Data'!$N$2</f>
        <v>398.56411676578136</v>
      </c>
      <c r="J92">
        <f t="shared" si="10"/>
        <v>7.3422333333333327</v>
      </c>
      <c r="K92">
        <f t="shared" si="7"/>
        <v>0.4335539500900365</v>
      </c>
      <c r="L92">
        <f t="shared" si="8"/>
        <v>1.5639371852710733</v>
      </c>
      <c r="M92">
        <f t="shared" si="9"/>
        <v>1.2362670110879761</v>
      </c>
    </row>
    <row r="93" spans="1:13" x14ac:dyDescent="0.25">
      <c r="A93">
        <f>'CO2 Concentration Data'!A93/60000</f>
        <v>7.5090833333333338</v>
      </c>
      <c r="C93">
        <f>'CO2 Concentration Data'!G93</f>
        <v>466.82678026982796</v>
      </c>
      <c r="D93">
        <f>'CO2 Concentration Data'!H93</f>
        <v>718.21285689139029</v>
      </c>
      <c r="E93">
        <f>'CO2 Concentration Data'!I93</f>
        <v>707.87400434518327</v>
      </c>
      <c r="F93">
        <f>'CO2 Concentration Data'!K93-'CO2 Concentration Data'!$N$2</f>
        <v>398.55429522871384</v>
      </c>
      <c r="J93">
        <f t="shared" si="10"/>
        <v>7.4255833333333321</v>
      </c>
      <c r="K93">
        <f t="shared" si="7"/>
        <v>0.4146517942578492</v>
      </c>
      <c r="L93">
        <f t="shared" si="8"/>
        <v>1.4920994859227981</v>
      </c>
      <c r="M93">
        <f t="shared" si="9"/>
        <v>1.231999173344793</v>
      </c>
    </row>
    <row r="94" spans="1:13" x14ac:dyDescent="0.25">
      <c r="A94">
        <f>'CO2 Concentration Data'!A94/60000</f>
        <v>7.5922000000000001</v>
      </c>
      <c r="C94">
        <f>'CO2 Concentration Data'!G94</f>
        <v>457.47607513958252</v>
      </c>
      <c r="D94">
        <f>'CO2 Concentration Data'!H94</f>
        <v>721.73138729536004</v>
      </c>
      <c r="E94">
        <f>'CO2 Concentration Data'!I94</f>
        <v>741.41774658076702</v>
      </c>
      <c r="F94">
        <f>'CO2 Concentration Data'!K94-'CO2 Concentration Data'!$N$2</f>
        <v>398.52090420257645</v>
      </c>
      <c r="J94">
        <f t="shared" si="10"/>
        <v>7.5089000000000006</v>
      </c>
      <c r="K94">
        <f t="shared" si="7"/>
        <v>0.41153039137152769</v>
      </c>
      <c r="L94">
        <f t="shared" si="8"/>
        <v>1.6106884239989312</v>
      </c>
      <c r="M94">
        <f t="shared" si="9"/>
        <v>1.4741501039279059</v>
      </c>
    </row>
    <row r="95" spans="1:13" x14ac:dyDescent="0.25">
      <c r="A95">
        <f>'CO2 Concentration Data'!A95/60000</f>
        <v>7.6755500000000003</v>
      </c>
      <c r="C95">
        <f>'CO2 Concentration Data'!G95</f>
        <v>467.7021660574394</v>
      </c>
      <c r="D95">
        <f>'CO2 Concentration Data'!H95</f>
        <v>734.34952248218508</v>
      </c>
      <c r="E95">
        <f>'CO2 Concentration Data'!I95</f>
        <v>641.99164409356695</v>
      </c>
      <c r="F95">
        <f>'CO2 Concentration Data'!K95-'CO2 Concentration Data'!$N$2</f>
        <v>398.53072554322495</v>
      </c>
      <c r="J95">
        <f t="shared" si="10"/>
        <v>7.5922166666666655</v>
      </c>
      <c r="K95">
        <f t="shared" si="7"/>
        <v>0.46006858402951445</v>
      </c>
      <c r="L95">
        <f t="shared" si="8"/>
        <v>1.5270104688997699</v>
      </c>
      <c r="M95">
        <f t="shared" si="9"/>
        <v>2.0124005135211123</v>
      </c>
    </row>
    <row r="96" spans="1:13" x14ac:dyDescent="0.25">
      <c r="A96">
        <f>'CO2 Concentration Data'!A96/60000</f>
        <v>7.7588833333333334</v>
      </c>
      <c r="C96">
        <f>'CO2 Concentration Data'!G96</f>
        <v>457.67506136170277</v>
      </c>
      <c r="D96">
        <f>'CO2 Concentration Data'!H96</f>
        <v>759.99028992585443</v>
      </c>
      <c r="E96">
        <f>'CO2 Concentration Data'!I96</f>
        <v>686.4823163064774</v>
      </c>
      <c r="F96">
        <f>'CO2 Concentration Data'!K96-'CO2 Concentration Data'!$N$2</f>
        <v>398.42465930686922</v>
      </c>
      <c r="J96">
        <f t="shared" si="10"/>
        <v>7.6755500000000012</v>
      </c>
      <c r="K96">
        <f t="shared" si="7"/>
        <v>0.40059766653569162</v>
      </c>
      <c r="L96">
        <f t="shared" si="8"/>
        <v>1.5304842212019225</v>
      </c>
      <c r="M96">
        <f t="shared" si="9"/>
        <v>1.9608321006164271</v>
      </c>
    </row>
    <row r="97" spans="1:13" x14ac:dyDescent="0.25">
      <c r="A97">
        <f>'CO2 Concentration Data'!A97/60000</f>
        <v>7.8422166666666664</v>
      </c>
      <c r="C97">
        <f>'CO2 Concentration Data'!G97</f>
        <v>457.03840810933019</v>
      </c>
      <c r="D97">
        <f>'CO2 Concentration Data'!H97</f>
        <v>711.13534516316372</v>
      </c>
      <c r="E97">
        <f>'CO2 Concentration Data'!I97</f>
        <v>628.8352962799778</v>
      </c>
      <c r="F97">
        <f>'CO2 Concentration Data'!K97-'CO2 Concentration Data'!$N$2</f>
        <v>398.24198987400888</v>
      </c>
      <c r="J97">
        <f t="shared" si="10"/>
        <v>7.7589000000000006</v>
      </c>
      <c r="K97">
        <f t="shared" si="7"/>
        <v>0.396561875848643</v>
      </c>
      <c r="L97">
        <f t="shared" si="8"/>
        <v>1.6570914503488068</v>
      </c>
      <c r="M97">
        <f t="shared" si="9"/>
        <v>1.1448311485260743</v>
      </c>
    </row>
    <row r="98" spans="1:13" x14ac:dyDescent="0.25">
      <c r="A98">
        <f>'CO2 Concentration Data'!A98/60000</f>
        <v>7.9255500000000003</v>
      </c>
      <c r="C98">
        <f>'CO2 Concentration Data'!G98</f>
        <v>465.51367970386542</v>
      </c>
      <c r="D98">
        <f>'CO2 Concentration Data'!H98</f>
        <v>727.02936185220176</v>
      </c>
      <c r="E98">
        <f>'CO2 Concentration Data'!I98</f>
        <v>667.3001063622537</v>
      </c>
      <c r="F98">
        <f>'CO2 Concentration Data'!K98-'CO2 Concentration Data'!$N$2</f>
        <v>398.3185930705136</v>
      </c>
      <c r="J98">
        <f t="shared" si="10"/>
        <v>7.8422333333333327</v>
      </c>
      <c r="K98">
        <f t="shared" si="7"/>
        <v>0.42338833648691637</v>
      </c>
      <c r="L98">
        <f t="shared" si="8"/>
        <v>2.1830856052190075</v>
      </c>
      <c r="M98">
        <f t="shared" si="9"/>
        <v>1.2766210819144368</v>
      </c>
    </row>
    <row r="99" spans="1:13" x14ac:dyDescent="0.25">
      <c r="A99">
        <f>'CO2 Concentration Data'!A99/60000</f>
        <v>8.0088833333333334</v>
      </c>
      <c r="C99">
        <f>'CO2 Concentration Data'!G99</f>
        <v>466.38906549147697</v>
      </c>
      <c r="D99">
        <f>'CO2 Concentration Data'!H99</f>
        <v>737.42320600292805</v>
      </c>
      <c r="E99">
        <f>'CO2 Concentration Data'!I99</f>
        <v>640.38478836708009</v>
      </c>
      <c r="F99">
        <f>'CO2 Concentration Data'!K99-'CO2 Concentration Data'!$N$2</f>
        <v>398.49144116272532</v>
      </c>
      <c r="J99">
        <f t="shared" si="10"/>
        <v>7.9255666666666684</v>
      </c>
      <c r="K99">
        <f t="shared" ref="K99:K123" si="11">(C338-$F338)/(5*0.035314666213*10^6/600)</f>
        <v>0.4919089133891944</v>
      </c>
      <c r="L99">
        <f t="shared" ref="L99:L123" si="12">(D338-$F338)/(5*0.035314666213*10^6/600)</f>
        <v>1.609867145831674</v>
      </c>
      <c r="M99">
        <f t="shared" ref="M99:M123" si="13">(E338-$F338)/(5*0.035314666213*10^6/600)</f>
        <v>2.023832089686818</v>
      </c>
    </row>
    <row r="100" spans="1:13" x14ac:dyDescent="0.25">
      <c r="A100">
        <f>'CO2 Concentration Data'!A100/60000</f>
        <v>8.0922166666666673</v>
      </c>
      <c r="C100">
        <f>'CO2 Concentration Data'!G100</f>
        <v>463.36503913861577</v>
      </c>
      <c r="D100">
        <f>'CO2 Concentration Data'!H100</f>
        <v>781.6271806306421</v>
      </c>
      <c r="E100">
        <f>'CO2 Concentration Data'!I100</f>
        <v>793.54106634954258</v>
      </c>
      <c r="F100">
        <f>'CO2 Concentration Data'!K100-'CO2 Concentration Data'!$N$2</f>
        <v>398.6957168771882</v>
      </c>
      <c r="J100">
        <f t="shared" si="10"/>
        <v>8.0089000000000006</v>
      </c>
      <c r="K100">
        <f t="shared" si="11"/>
        <v>0.41404599669155451</v>
      </c>
      <c r="L100">
        <f t="shared" si="12"/>
        <v>1.6824490535110417</v>
      </c>
      <c r="M100">
        <f t="shared" si="13"/>
        <v>1.8181370616339216</v>
      </c>
    </row>
    <row r="101" spans="1:13" x14ac:dyDescent="0.25">
      <c r="A101">
        <f>'CO2 Concentration Data'!A101/60000</f>
        <v>8.1755499999999994</v>
      </c>
      <c r="C101">
        <f>'CO2 Concentration Data'!G101</f>
        <v>462.0519385726534</v>
      </c>
      <c r="D101">
        <f>'CO2 Concentration Data'!H101</f>
        <v>815.23520614467282</v>
      </c>
      <c r="E101">
        <f>'CO2 Concentration Data'!I101</f>
        <v>831.90549628102667</v>
      </c>
      <c r="F101">
        <f>'CO2 Concentration Data'!K101-'CO2 Concentration Data'!$N$2</f>
        <v>398.76053415064411</v>
      </c>
      <c r="J101">
        <f t="shared" si="10"/>
        <v>8.0922333333333327</v>
      </c>
      <c r="K101">
        <f t="shared" si="11"/>
        <v>0.49649445132281539</v>
      </c>
      <c r="L101">
        <f t="shared" si="12"/>
        <v>1.5708376339728531</v>
      </c>
      <c r="M101">
        <f t="shared" si="13"/>
        <v>2.6479999628267596</v>
      </c>
    </row>
    <row r="102" spans="1:13" x14ac:dyDescent="0.25">
      <c r="A102">
        <f>'CO2 Concentration Data'!A102/60000</f>
        <v>8.2588833333333334</v>
      </c>
      <c r="C102">
        <f>'CO2 Concentration Data'!G102</f>
        <v>462.48965335100434</v>
      </c>
      <c r="D102">
        <f>'CO2 Concentration Data'!H102</f>
        <v>809.49233617320624</v>
      </c>
      <c r="E102">
        <f>'CO2 Concentration Data'!I102</f>
        <v>829.79645859555581</v>
      </c>
      <c r="F102">
        <f>'CO2 Concentration Data'!K102-'CO2 Concentration Data'!$N$2</f>
        <v>398.83713734714877</v>
      </c>
      <c r="J102">
        <f t="shared" si="10"/>
        <v>8.1755666666666684</v>
      </c>
      <c r="K102">
        <f t="shared" si="11"/>
        <v>0.42178648707681843</v>
      </c>
      <c r="L102">
        <f t="shared" si="12"/>
        <v>1.4355375734485303</v>
      </c>
      <c r="M102">
        <f t="shared" si="13"/>
        <v>1.7916936692597969</v>
      </c>
    </row>
    <row r="103" spans="1:13" x14ac:dyDescent="0.25">
      <c r="A103">
        <f>'CO2 Concentration Data'!A103/60000</f>
        <v>8.3422166666666673</v>
      </c>
      <c r="C103">
        <f>'CO2 Concentration Data'!G103</f>
        <v>463.12630660337686</v>
      </c>
      <c r="D103">
        <f>'CO2 Concentration Data'!H103</f>
        <v>797.80434567312193</v>
      </c>
      <c r="E103">
        <f>'CO2 Concentration Data'!I103</f>
        <v>856.61132613868142</v>
      </c>
      <c r="F103">
        <f>'CO2 Concentration Data'!K103-'CO2 Concentration Data'!$N$2</f>
        <v>398.97659441322304</v>
      </c>
      <c r="J103">
        <f t="shared" si="10"/>
        <v>8.2588833333333334</v>
      </c>
      <c r="K103">
        <f t="shared" si="11"/>
        <v>0.41424333359717086</v>
      </c>
      <c r="L103">
        <f t="shared" si="12"/>
        <v>1.5173362847485805</v>
      </c>
      <c r="M103">
        <f t="shared" si="13"/>
        <v>1.220651342091517</v>
      </c>
    </row>
    <row r="104" spans="1:13" x14ac:dyDescent="0.25">
      <c r="A104">
        <f>'CO2 Concentration Data'!A104/60000</f>
        <v>8.4255499999999994</v>
      </c>
      <c r="C104">
        <f>'CO2 Concentration Data'!G104</f>
        <v>467.46338577410177</v>
      </c>
      <c r="D104">
        <f>'CO2 Concentration Data'!H104</f>
        <v>805.52895484172643</v>
      </c>
      <c r="E104">
        <f>'CO2 Concentration Data'!I104</f>
        <v>883.02453247612743</v>
      </c>
      <c r="F104">
        <f>'CO2 Concentration Data'!K104-'CO2 Concentration Data'!$N$2</f>
        <v>398.92159612338827</v>
      </c>
      <c r="J104">
        <f t="shared" si="10"/>
        <v>8.3424833333333339</v>
      </c>
      <c r="K104">
        <f t="shared" si="11"/>
        <v>0.47540718031476203</v>
      </c>
      <c r="L104">
        <f t="shared" si="12"/>
        <v>2.1863791069115299</v>
      </c>
      <c r="M104">
        <f t="shared" si="13"/>
        <v>1.143987762596901</v>
      </c>
    </row>
    <row r="105" spans="1:13" x14ac:dyDescent="0.25">
      <c r="A105">
        <f>'CO2 Concentration Data'!A105/60000</f>
        <v>8.508916666666666</v>
      </c>
      <c r="C105">
        <f>'CO2 Concentration Data'!G105</f>
        <v>497.26616928584724</v>
      </c>
      <c r="D105">
        <f>'CO2 Concentration Data'!H105</f>
        <v>901.70196418604621</v>
      </c>
      <c r="E105">
        <f>'CO2 Concentration Data'!I105</f>
        <v>902.20674242035125</v>
      </c>
      <c r="F105">
        <f>'CO2 Concentration Data'!K105-'CO2 Concentration Data'!$N$2</f>
        <v>398.98641457535791</v>
      </c>
      <c r="J105">
        <f t="shared" si="10"/>
        <v>8.4255666666666684</v>
      </c>
      <c r="K105">
        <f t="shared" si="11"/>
        <v>0.4542867112810437</v>
      </c>
      <c r="L105">
        <f t="shared" si="12"/>
        <v>1.612055674923166</v>
      </c>
      <c r="M105">
        <f t="shared" si="13"/>
        <v>1.1247845144948005</v>
      </c>
    </row>
    <row r="106" spans="1:13" x14ac:dyDescent="0.25">
      <c r="A106">
        <f>'CO2 Concentration Data'!A106/60000</f>
        <v>8.5922499999999999</v>
      </c>
      <c r="C106">
        <f>'CO2 Concentration Data'!G106</f>
        <v>477.92820524818944</v>
      </c>
      <c r="D106">
        <f>'CO2 Concentration Data'!H106</f>
        <v>789.59443870100358</v>
      </c>
      <c r="E106">
        <f>'CO2 Concentration Data'!I106</f>
        <v>1076.2525365255726</v>
      </c>
      <c r="F106">
        <f>'CO2 Concentration Data'!K106-'CO2 Concentration Data'!$N$2</f>
        <v>398.91177576483449</v>
      </c>
      <c r="J106">
        <f t="shared" si="10"/>
        <v>8.5089499999999987</v>
      </c>
      <c r="K106">
        <f t="shared" si="11"/>
        <v>0.41832655387819162</v>
      </c>
      <c r="L106">
        <f t="shared" si="12"/>
        <v>1.585406989867904</v>
      </c>
      <c r="M106">
        <f t="shared" si="13"/>
        <v>1.0667103094027657</v>
      </c>
    </row>
    <row r="107" spans="1:13" x14ac:dyDescent="0.25">
      <c r="A107">
        <f>'CO2 Concentration Data'!A107/60000</f>
        <v>8.6755499999999994</v>
      </c>
      <c r="C107">
        <f>'CO2 Concentration Data'!G107</f>
        <v>473.15336355101488</v>
      </c>
      <c r="D107">
        <f>'CO2 Concentration Data'!H107</f>
        <v>829.6328340157678</v>
      </c>
      <c r="E107">
        <f>'CO2 Concentration Data'!I107</f>
        <v>1042.8092949572197</v>
      </c>
      <c r="F107">
        <f>'CO2 Concentration Data'!K107-'CO2 Concentration Data'!$N$2</f>
        <v>398.83713715072986</v>
      </c>
      <c r="J107">
        <f t="shared" si="10"/>
        <v>8.5922833333333344</v>
      </c>
      <c r="K107">
        <f t="shared" si="11"/>
        <v>0.4245111922961215</v>
      </c>
      <c r="L107">
        <f t="shared" si="12"/>
        <v>1.5992588315292313</v>
      </c>
      <c r="M107">
        <f t="shared" si="13"/>
        <v>1.0457937944830999</v>
      </c>
    </row>
    <row r="108" spans="1:13" x14ac:dyDescent="0.25">
      <c r="A108">
        <f>'CO2 Concentration Data'!A108/60000</f>
        <v>8.7588833333333334</v>
      </c>
      <c r="C108">
        <f>'CO2 Concentration Data'!G108</f>
        <v>470.96492494553951</v>
      </c>
      <c r="D108">
        <f>'CO2 Concentration Data'!H108</f>
        <v>790.03928962851364</v>
      </c>
      <c r="E108">
        <f>'CO2 Concentration Data'!I108</f>
        <v>789.72474257161002</v>
      </c>
      <c r="F108">
        <f>'CO2 Concentration Data'!K108-'CO2 Concentration Data'!$N$2</f>
        <v>398.74089107650894</v>
      </c>
      <c r="J108">
        <f t="shared" si="10"/>
        <v>8.6758666666666677</v>
      </c>
      <c r="K108">
        <f t="shared" si="11"/>
        <v>0.44639169896693132</v>
      </c>
      <c r="L108">
        <f t="shared" si="12"/>
        <v>1.54330755442881</v>
      </c>
      <c r="M108">
        <f t="shared" si="13"/>
        <v>1.1724506435835185</v>
      </c>
    </row>
    <row r="109" spans="1:13" x14ac:dyDescent="0.25">
      <c r="A109">
        <f>'CO2 Concentration Data'!A109/60000</f>
        <v>8.8422333333333327</v>
      </c>
      <c r="C109">
        <f>'CO2 Concentration Data'!G109</f>
        <v>479.67897682341248</v>
      </c>
      <c r="D109">
        <f>'CO2 Concentration Data'!H109</f>
        <v>798.89628999672686</v>
      </c>
      <c r="E109">
        <f>'CO2 Concentration Data'!I109</f>
        <v>792.43633232381978</v>
      </c>
      <c r="F109">
        <f>'CO2 Concentration Data'!K109-'CO2 Concentration Data'!$N$2</f>
        <v>398.88034951751592</v>
      </c>
      <c r="J109">
        <f t="shared" si="10"/>
        <v>8.758933333333335</v>
      </c>
      <c r="K109">
        <f t="shared" si="11"/>
        <v>0.54513843889673852</v>
      </c>
      <c r="L109">
        <f t="shared" si="12"/>
        <v>1.576066809046009</v>
      </c>
      <c r="M109">
        <f t="shared" si="13"/>
        <v>1.8024059330499587</v>
      </c>
    </row>
    <row r="110" spans="1:13" x14ac:dyDescent="0.25">
      <c r="A110">
        <f>'CO2 Concentration Data'!A110/60000</f>
        <v>8.9255499999999994</v>
      </c>
      <c r="C110">
        <f>'CO2 Concentration Data'!G110</f>
        <v>487.0401300950972</v>
      </c>
      <c r="D110">
        <f>'CO2 Concentration Data'!H110</f>
        <v>846.21444759686881</v>
      </c>
      <c r="E110">
        <f>'CO2 Concentration Data'!I110</f>
        <v>740.81512421277182</v>
      </c>
      <c r="F110">
        <f>'CO2 Concentration Data'!K110-'CO2 Concentration Data'!$N$2</f>
        <v>398.85874343233235</v>
      </c>
      <c r="J110">
        <f t="shared" si="10"/>
        <v>8.8422499999999999</v>
      </c>
      <c r="K110">
        <f t="shared" si="11"/>
        <v>0.40207587995036959</v>
      </c>
      <c r="L110">
        <f t="shared" si="12"/>
        <v>1.5381422600502721</v>
      </c>
      <c r="M110">
        <f t="shared" si="13"/>
        <v>1.6149808915051818</v>
      </c>
    </row>
    <row r="111" spans="1:13" x14ac:dyDescent="0.25">
      <c r="A111">
        <f>'CO2 Concentration Data'!A111/60000</f>
        <v>9.0088833333333334</v>
      </c>
      <c r="C111">
        <f>'CO2 Concentration Data'!G111</f>
        <v>512.94345371827148</v>
      </c>
      <c r="D111">
        <f>'CO2 Concentration Data'!H111</f>
        <v>967.78552290741959</v>
      </c>
      <c r="E111">
        <f>'CO2 Concentration Data'!I111</f>
        <v>767.73049242312845</v>
      </c>
      <c r="F111">
        <f>'CO2 Concentration Data'!K111-'CO2 Concentration Data'!$N$2</f>
        <v>398.78410481822777</v>
      </c>
      <c r="J111">
        <f t="shared" si="10"/>
        <v>8.9255500000000012</v>
      </c>
      <c r="K111">
        <f t="shared" si="11"/>
        <v>0.43106552634753165</v>
      </c>
      <c r="L111">
        <f t="shared" si="12"/>
        <v>1.5615709184633475</v>
      </c>
      <c r="M111">
        <f t="shared" si="13"/>
        <v>1.3696733530218157</v>
      </c>
    </row>
    <row r="112" spans="1:13" x14ac:dyDescent="0.25">
      <c r="A112">
        <f>'CO2 Concentration Data'!A112/60000</f>
        <v>9.0922166666666673</v>
      </c>
      <c r="C112">
        <f>'CO2 Concentration Data'!G112</f>
        <v>496.39078349823581</v>
      </c>
      <c r="D112">
        <f>'CO2 Concentration Data'!H112</f>
        <v>802.65747334673677</v>
      </c>
      <c r="E112">
        <f>'CO2 Concentration Data'!I112</f>
        <v>652.93857407089354</v>
      </c>
      <c r="F112">
        <f>'CO2 Concentration Data'!K112-'CO2 Concentration Data'!$N$2</f>
        <v>398.68785992252066</v>
      </c>
      <c r="J112">
        <f t="shared" si="10"/>
        <v>9.0089000000000006</v>
      </c>
      <c r="K112">
        <f t="shared" si="11"/>
        <v>0.45921076107017372</v>
      </c>
      <c r="L112">
        <f t="shared" si="12"/>
        <v>1.4616954564590612</v>
      </c>
      <c r="M112">
        <f t="shared" si="13"/>
        <v>2.2887271135312699</v>
      </c>
    </row>
    <row r="113" spans="1:13" x14ac:dyDescent="0.25">
      <c r="A113">
        <f>'CO2 Concentration Data'!A113/60000</f>
        <v>9.1755499999999994</v>
      </c>
      <c r="C113">
        <f>'CO2 Concentration Data'!G113</f>
        <v>491.85472208439887</v>
      </c>
      <c r="D113">
        <f>'CO2 Concentration Data'!H113</f>
        <v>794.69021527637528</v>
      </c>
      <c r="E113">
        <f>'CO2 Concentration Data'!I113</f>
        <v>659.56693805308419</v>
      </c>
      <c r="F113">
        <f>'CO2 Concentration Data'!K113-'CO2 Concentration Data'!$N$2</f>
        <v>398.44037203769062</v>
      </c>
      <c r="J113">
        <f t="shared" si="10"/>
        <v>9.0922333333333327</v>
      </c>
      <c r="K113">
        <f t="shared" si="11"/>
        <v>0.4076130927271745</v>
      </c>
      <c r="L113">
        <f t="shared" si="12"/>
        <v>1.6098898789069178</v>
      </c>
      <c r="M113">
        <f t="shared" si="13"/>
        <v>1.3098262200670781</v>
      </c>
    </row>
    <row r="114" spans="1:13" x14ac:dyDescent="0.25">
      <c r="A114">
        <f>'CO2 Concentration Data'!A114/60000</f>
        <v>9.2588833333333334</v>
      </c>
      <c r="C114">
        <f>'CO2 Concentration Data'!G114</f>
        <v>514.25655428423397</v>
      </c>
      <c r="D114">
        <f>'CO2 Concentration Data'!H114</f>
        <v>784.09421763129387</v>
      </c>
      <c r="E114">
        <f>'CO2 Concentration Data'!I114</f>
        <v>684.27283821199512</v>
      </c>
      <c r="F114">
        <f>'CO2 Concentration Data'!K114-'CO2 Concentration Data'!$N$2</f>
        <v>398.19288395644162</v>
      </c>
      <c r="J114">
        <f t="shared" si="10"/>
        <v>9.1755500000000012</v>
      </c>
      <c r="K114">
        <f t="shared" si="11"/>
        <v>0.44933535201760505</v>
      </c>
      <c r="L114">
        <f t="shared" si="12"/>
        <v>1.3712577484729502</v>
      </c>
      <c r="M114">
        <f t="shared" si="13"/>
        <v>1.2762545053643346</v>
      </c>
    </row>
    <row r="115" spans="1:13" x14ac:dyDescent="0.25">
      <c r="A115">
        <f>'CO2 Concentration Data'!A115/60000</f>
        <v>9.3422166666666673</v>
      </c>
      <c r="C115">
        <f>'CO2 Concentration Data'!G115</f>
        <v>491.61598954915985</v>
      </c>
      <c r="D115">
        <f>'CO2 Concentration Data'!H115</f>
        <v>815.23520614467282</v>
      </c>
      <c r="E115">
        <f>'CO2 Concentration Data'!I115</f>
        <v>736.99879039180246</v>
      </c>
      <c r="F115">
        <f>'CO2 Concentration Data'!K115-'CO2 Concentration Data'!$N$2</f>
        <v>398.14967178607446</v>
      </c>
      <c r="J115">
        <f t="shared" si="10"/>
        <v>9.2589000000000006</v>
      </c>
      <c r="K115">
        <f t="shared" si="11"/>
        <v>0.42609649653876547</v>
      </c>
      <c r="L115">
        <f t="shared" si="12"/>
        <v>1.5452598894575305</v>
      </c>
      <c r="M115">
        <f t="shared" si="13"/>
        <v>1.3077384507355145</v>
      </c>
    </row>
    <row r="116" spans="1:13" x14ac:dyDescent="0.25">
      <c r="A116">
        <f>'CO2 Concentration Data'!A116/60000</f>
        <v>9.4255499999999994</v>
      </c>
      <c r="C116">
        <f>'CO2 Concentration Data'!G116</f>
        <v>509.68069483017126</v>
      </c>
      <c r="D116">
        <f>'CO2 Concentration Data'!H116</f>
        <v>783.85156872953701</v>
      </c>
      <c r="E116">
        <f>'CO2 Concentration Data'!I116</f>
        <v>668.40484038797649</v>
      </c>
      <c r="F116">
        <f>'CO2 Concentration Data'!K116-'CO2 Concentration Data'!$N$2</f>
        <v>398.10646059780208</v>
      </c>
      <c r="J116">
        <f t="shared" si="10"/>
        <v>9.3422333333333327</v>
      </c>
      <c r="K116">
        <f t="shared" si="11"/>
        <v>0.41476725924179247</v>
      </c>
      <c r="L116">
        <f t="shared" si="12"/>
        <v>2.097045052950453</v>
      </c>
      <c r="M116">
        <f t="shared" si="13"/>
        <v>1.1494844022653052</v>
      </c>
    </row>
    <row r="117" spans="1:13" x14ac:dyDescent="0.25">
      <c r="A117">
        <f>'CO2 Concentration Data'!A117/60000</f>
        <v>9.5088833333333334</v>
      </c>
      <c r="C117">
        <f>'CO2 Concentration Data'!G117</f>
        <v>492.2923891146512</v>
      </c>
      <c r="D117">
        <f>'CO2 Concentration Data'!H117</f>
        <v>791.17172935952033</v>
      </c>
      <c r="E117">
        <f>'CO2 Concentration Data'!I117</f>
        <v>901.10199835159176</v>
      </c>
      <c r="F117">
        <f>'CO2 Concentration Data'!K117-'CO2 Concentration Data'!$N$2</f>
        <v>398.10646059780214</v>
      </c>
      <c r="J117">
        <f t="shared" si="10"/>
        <v>9.4255833333333321</v>
      </c>
      <c r="K117">
        <f t="shared" si="11"/>
        <v>0.4128357676918315</v>
      </c>
      <c r="L117">
        <f t="shared" si="12"/>
        <v>1.9254928341086908</v>
      </c>
      <c r="M117">
        <f t="shared" si="13"/>
        <v>1.0604401794194585</v>
      </c>
    </row>
    <row r="118" spans="1:13" x14ac:dyDescent="0.25">
      <c r="A118">
        <f>'CO2 Concentration Data'!A118/60000</f>
        <v>9.5922166666666673</v>
      </c>
      <c r="C118">
        <f>'CO2 Concentration Data'!G118</f>
        <v>502.51847605349985</v>
      </c>
      <c r="D118">
        <f>'CO2 Concentration Data'!H118</f>
        <v>789.1495918177767</v>
      </c>
      <c r="E118">
        <f>'CO2 Concentration Data'!I118</f>
        <v>809.40906417356132</v>
      </c>
      <c r="F118">
        <f>'CO2 Concentration Data'!K118-'CO2 Concentration Data'!$N$2</f>
        <v>398.19288395644162</v>
      </c>
      <c r="J118">
        <f t="shared" si="10"/>
        <v>9.5088833333333334</v>
      </c>
      <c r="K118">
        <f t="shared" si="11"/>
        <v>0.44622179190766187</v>
      </c>
      <c r="L118">
        <f t="shared" si="12"/>
        <v>1.6279428772626581</v>
      </c>
      <c r="M118">
        <f t="shared" si="13"/>
        <v>1.059534709416238</v>
      </c>
    </row>
    <row r="119" spans="1:13" x14ac:dyDescent="0.25">
      <c r="A119">
        <f>'CO2 Concentration Data'!A119/60000</f>
        <v>9.6755499999999994</v>
      </c>
      <c r="C119">
        <f>'CO2 Concentration Data'!G119</f>
        <v>510.55608061778275</v>
      </c>
      <c r="D119">
        <f>'CO2 Concentration Data'!H119</f>
        <v>818.79418746892964</v>
      </c>
      <c r="E119">
        <f>'CO2 Concentration Data'!I119</f>
        <v>1019.2080786088486</v>
      </c>
      <c r="F119">
        <f>'CO2 Concentration Data'!K119-'CO2 Concentration Data'!$N$2</f>
        <v>398.28912885214868</v>
      </c>
      <c r="J119">
        <f t="shared" si="10"/>
        <v>9.5922499999999999</v>
      </c>
      <c r="K119">
        <f t="shared" si="11"/>
        <v>0.43368087610642481</v>
      </c>
      <c r="L119">
        <f t="shared" si="12"/>
        <v>1.6918791219065594</v>
      </c>
      <c r="M119">
        <f t="shared" si="13"/>
        <v>1.12270212861616</v>
      </c>
    </row>
    <row r="120" spans="1:13" x14ac:dyDescent="0.25">
      <c r="A120">
        <f>'CO2 Concentration Data'!A120/60000</f>
        <v>9.7589000000000006</v>
      </c>
      <c r="C120">
        <f>'CO2 Concentration Data'!G120</f>
        <v>505.98022116372022</v>
      </c>
      <c r="D120">
        <f>'CO2 Concentration Data'!H120</f>
        <v>840.47148056260608</v>
      </c>
      <c r="E120">
        <f>'CO2 Concentration Data'!I120</f>
        <v>714.5023683273738</v>
      </c>
      <c r="F120">
        <f>'CO2 Concentration Data'!K120-'CO2 Concentration Data'!$N$2</f>
        <v>398.48358440447674</v>
      </c>
      <c r="J120">
        <f t="shared" si="10"/>
        <v>9.6755666666666684</v>
      </c>
      <c r="K120">
        <f t="shared" si="11"/>
        <v>0.46972587697255969</v>
      </c>
      <c r="L120">
        <f t="shared" si="12"/>
        <v>1.6114186948601701</v>
      </c>
      <c r="M120">
        <f t="shared" si="13"/>
        <v>1.0021737549729621</v>
      </c>
    </row>
    <row r="121" spans="1:13" x14ac:dyDescent="0.25">
      <c r="A121">
        <f>'CO2 Concentration Data'!A121/60000</f>
        <v>9.8422166666666673</v>
      </c>
      <c r="C121">
        <f>'CO2 Concentration Data'!G121</f>
        <v>503.59279633612465</v>
      </c>
      <c r="D121">
        <f>'CO2 Concentration Data'!H121</f>
        <v>805.73115686747974</v>
      </c>
      <c r="E121">
        <f>'CO2 Concentration Data'!I121</f>
        <v>752.8667882158212</v>
      </c>
      <c r="F121">
        <f>'CO2 Concentration Data'!K121-'CO2 Concentration Data'!$N$2</f>
        <v>398.60143538536738</v>
      </c>
      <c r="J121">
        <f t="shared" si="10"/>
        <v>9.7588833333333334</v>
      </c>
      <c r="K121">
        <f t="shared" si="11"/>
        <v>0.41930001808670225</v>
      </c>
      <c r="L121">
        <f t="shared" si="12"/>
        <v>1.5105457623003853</v>
      </c>
      <c r="M121">
        <f t="shared" si="13"/>
        <v>1.0549346312976509</v>
      </c>
    </row>
    <row r="122" spans="1:13" x14ac:dyDescent="0.25">
      <c r="A122">
        <f>'CO2 Concentration Data'!A122/60000</f>
        <v>9.9255666666666666</v>
      </c>
      <c r="C122">
        <f>'CO2 Concentration Data'!G122</f>
        <v>526.19356700998128</v>
      </c>
      <c r="D122">
        <f>'CO2 Concentration Data'!H122</f>
        <v>803.74946620173966</v>
      </c>
      <c r="E122">
        <f>'CO2 Concentration Data'!I122</f>
        <v>686.984427964205</v>
      </c>
      <c r="F122">
        <f>'CO2 Concentration Data'!K122-'CO2 Concentration Data'!$N$2</f>
        <v>398.70946620412326</v>
      </c>
      <c r="J122">
        <f t="shared" si="10"/>
        <v>9.8438000000000017</v>
      </c>
      <c r="K122">
        <f t="shared" si="11"/>
        <v>0.4077571884600204</v>
      </c>
      <c r="L122">
        <f t="shared" si="12"/>
        <v>1.5851133314365862</v>
      </c>
      <c r="M122">
        <f t="shared" si="13"/>
        <v>1.0923525866629784</v>
      </c>
    </row>
    <row r="123" spans="1:13" x14ac:dyDescent="0.25">
      <c r="A123">
        <f>'CO2 Concentration Data'!A123/60000</f>
        <v>10.00895</v>
      </c>
      <c r="C123">
        <f>'CO2 Concentration Data'!G123</f>
        <v>528.18307112044329</v>
      </c>
      <c r="D123">
        <f>'CO2 Concentration Data'!H123</f>
        <v>798.45144311349998</v>
      </c>
      <c r="E123">
        <f>'CO2 Concentration Data'!I123</f>
        <v>690.90126245240515</v>
      </c>
      <c r="F123">
        <f>'CO2 Concentration Data'!K123-'CO2 Concentration Data'!$N$2</f>
        <v>398.61322150483517</v>
      </c>
      <c r="J123">
        <f t="shared" si="10"/>
        <v>9.9256333333333338</v>
      </c>
      <c r="K123">
        <f t="shared" si="11"/>
        <v>0.39725744646556521</v>
      </c>
      <c r="L123">
        <f t="shared" si="12"/>
        <v>1.5534056981451834</v>
      </c>
      <c r="M123">
        <f t="shared" si="13"/>
        <v>1.0035286524460496</v>
      </c>
    </row>
    <row r="124" spans="1:13" x14ac:dyDescent="0.25">
      <c r="A124">
        <f>'CO2 Concentration Data'!A124/60000</f>
        <v>10.092233333333333</v>
      </c>
      <c r="C124">
        <f>'CO2 Concentration Data'!G124</f>
        <v>522.93076037378239</v>
      </c>
      <c r="D124">
        <f>'CO2 Concentration Data'!H124</f>
        <v>910.07361821934751</v>
      </c>
      <c r="E124">
        <f>'CO2 Concentration Data'!I124</f>
        <v>710.08341213840936</v>
      </c>
      <c r="F124">
        <f>'CO2 Concentration Data'!K124-'CO2 Concentration Data'!$N$2</f>
        <v>398.61322150483517</v>
      </c>
    </row>
    <row r="125" spans="1:13" x14ac:dyDescent="0.25">
      <c r="A125">
        <f>'CO2 Concentration Data'!A125/60000</f>
        <v>10.175583333333334</v>
      </c>
      <c r="C125">
        <f>'CO2 Concentration Data'!G125</f>
        <v>497.50490182108626</v>
      </c>
      <c r="D125">
        <f>'CO2 Concentration Data'!H125</f>
        <v>879.37748063347863</v>
      </c>
      <c r="E125">
        <f>'CO2 Concentration Data'!I125</f>
        <v>812.72328633680297</v>
      </c>
      <c r="F125">
        <f>'CO2 Concentration Data'!K125-'CO2 Concentration Data'!$N$2</f>
        <v>398.67803995680475</v>
      </c>
    </row>
    <row r="126" spans="1:13" x14ac:dyDescent="0.25">
      <c r="A126">
        <f>'CO2 Concentration Data'!A126/60000</f>
        <v>10.258916666666666</v>
      </c>
      <c r="C126">
        <f>'CO2 Concentration Data'!G126</f>
        <v>500.76770845728504</v>
      </c>
      <c r="D126">
        <f>'CO2 Concentration Data'!H126</f>
        <v>814.14321328966992</v>
      </c>
      <c r="E126">
        <f>'CO2 Concentration Data'!I126</f>
        <v>978.53379043209054</v>
      </c>
      <c r="F126">
        <f>'CO2 Concentration Data'!K126-'CO2 Concentration Data'!$N$2</f>
        <v>398.77428485251187</v>
      </c>
    </row>
    <row r="127" spans="1:13" x14ac:dyDescent="0.25">
      <c r="A127">
        <f>'CO2 Concentration Data'!A127/60000</f>
        <v>10.342233333333333</v>
      </c>
      <c r="C127">
        <f>'CO2 Concentration Data'!G127</f>
        <v>496.82849827658674</v>
      </c>
      <c r="D127">
        <f>'CO2 Concentration Data'!H127</f>
        <v>837.15519667150443</v>
      </c>
      <c r="E127">
        <f>'CO2 Concentration Data'!I127</f>
        <v>954.93269460015858</v>
      </c>
      <c r="F127">
        <f>'CO2 Concentration Data'!K127-'CO2 Concentration Data'!$N$2</f>
        <v>398.81749584436528</v>
      </c>
      <c r="K127" s="2">
        <f>AVERAGE(K3:K123)</f>
        <v>0.44114264217911531</v>
      </c>
      <c r="L127" s="2">
        <f t="shared" ref="L127:M127" si="14">AVERAGE(L3:L123)</f>
        <v>1.6080454989157049</v>
      </c>
      <c r="M127" s="2">
        <f t="shared" si="14"/>
        <v>1.6237899294233296</v>
      </c>
    </row>
    <row r="128" spans="1:13" x14ac:dyDescent="0.25">
      <c r="A128">
        <f>'CO2 Concentration Data'!A128/60000</f>
        <v>10.425583333333334</v>
      </c>
      <c r="C128">
        <f>'CO2 Concentration Data'!G128</f>
        <v>506.17915565873352</v>
      </c>
      <c r="D128">
        <f>'CO2 Concentration Data'!H128</f>
        <v>839.58178275186924</v>
      </c>
      <c r="E128">
        <f>'CO2 Concentration Data'!I128</f>
        <v>887.4434786220553</v>
      </c>
      <c r="F128">
        <f>'CO2 Concentration Data'!K128-'CO2 Concentration Data'!$N$2</f>
        <v>398.68785894042583</v>
      </c>
    </row>
    <row r="129" spans="1:6" x14ac:dyDescent="0.25">
      <c r="A129">
        <f>'CO2 Concentration Data'!A129/60000</f>
        <v>10.508916666666666</v>
      </c>
      <c r="C129">
        <f>'CO2 Concentration Data'!G129</f>
        <v>513.58010697064401</v>
      </c>
      <c r="D129">
        <f>'CO2 Concentration Data'!H129</f>
        <v>842.00836883223405</v>
      </c>
      <c r="E129">
        <f>'CO2 Concentration Data'!I129</f>
        <v>860.52811041169878</v>
      </c>
      <c r="F129">
        <f>'CO2 Concentration Data'!K129-'CO2 Concentration Data'!$N$2</f>
        <v>398.44037105559579</v>
      </c>
    </row>
    <row r="130" spans="1:6" x14ac:dyDescent="0.25">
      <c r="A130">
        <f>'CO2 Concentration Data'!A130/60000</f>
        <v>10.59225</v>
      </c>
      <c r="C130">
        <f>'CO2 Concentration Data'!G130</f>
        <v>524.68153194900549</v>
      </c>
      <c r="D130">
        <f>'CO2 Concentration Data'!H130</f>
        <v>874.03910368774802</v>
      </c>
      <c r="E130">
        <f>'CO2 Concentration Data'!I130</f>
        <v>858.31869257543599</v>
      </c>
      <c r="F130">
        <f>'CO2 Concentration Data'!K130-'CO2 Concentration Data'!$N$2</f>
        <v>398.12806471879617</v>
      </c>
    </row>
    <row r="131" spans="1:6" x14ac:dyDescent="0.25">
      <c r="A131">
        <f>'CO2 Concentration Data'!A131/60000</f>
        <v>10.675583333333334</v>
      </c>
      <c r="C131">
        <f>'CO2 Concentration Data'!G131</f>
        <v>521.41877306090532</v>
      </c>
      <c r="D131">
        <f>'CO2 Concentration Data'!H131</f>
        <v>838.89428292260232</v>
      </c>
      <c r="E131">
        <f>'CO2 Concentration Data'!I131</f>
        <v>1005.4491084272642</v>
      </c>
      <c r="F131">
        <f>'CO2 Concentration Data'!K131-'CO2 Concentration Data'!$N$2</f>
        <v>397.9021829191496</v>
      </c>
    </row>
    <row r="132" spans="1:6" x14ac:dyDescent="0.25">
      <c r="A132">
        <f>'CO2 Concentration Data'!A132/60000</f>
        <v>10.758916666666666</v>
      </c>
      <c r="C132">
        <f>'CO2 Concentration Data'!G132</f>
        <v>515.96752781923124</v>
      </c>
      <c r="D132">
        <f>'CO2 Concentration Data'!H132</f>
        <v>813.05131749746306</v>
      </c>
      <c r="E132">
        <f>'CO2 Concentration Data'!I132</f>
        <v>916.46782425966319</v>
      </c>
      <c r="F132">
        <f>'CO2 Concentration Data'!K132-'CO2 Concentration Data'!$N$2</f>
        <v>397.83736564569364</v>
      </c>
    </row>
    <row r="133" spans="1:6" x14ac:dyDescent="0.25">
      <c r="A133">
        <f>'CO2 Concentration Data'!A133/60000</f>
        <v>10.84225</v>
      </c>
      <c r="C133">
        <f>'CO2 Concentration Data'!G133</f>
        <v>514.45548877924716</v>
      </c>
      <c r="D133">
        <f>'CO2 Concentration Data'!H133</f>
        <v>817.45959424356772</v>
      </c>
      <c r="E133">
        <f>'CO2 Concentration Data'!I133</f>
        <v>951.11630052096973</v>
      </c>
      <c r="F133">
        <f>'CO2 Concentration Data'!K133-'CO2 Concentration Data'!$N$2</f>
        <v>397.79415327890752</v>
      </c>
    </row>
    <row r="134" spans="1:6" x14ac:dyDescent="0.25">
      <c r="A134">
        <f>'CO2 Concentration Data'!A134/60000</f>
        <v>10.925566666666667</v>
      </c>
      <c r="C134">
        <f>'CO2 Concentration Data'!G134</f>
        <v>511.19268612205667</v>
      </c>
      <c r="D134">
        <f>'CO2 Concentration Data'!H134</f>
        <v>910.07361821934751</v>
      </c>
      <c r="E134">
        <f>'CO2 Concentration Data'!I134</f>
        <v>856.10921448095382</v>
      </c>
      <c r="F134">
        <f>'CO2 Concentration Data'!K134-'CO2 Concentration Data'!$N$2</f>
        <v>397.69790838320034</v>
      </c>
    </row>
    <row r="135" spans="1:6" x14ac:dyDescent="0.25">
      <c r="A135">
        <f>'CO2 Concentration Data'!A135/60000</f>
        <v>11.008916666666666</v>
      </c>
      <c r="C135">
        <f>'CO2 Concentration Data'!G135</f>
        <v>516.40519484948356</v>
      </c>
      <c r="D135">
        <f>'CO2 Concentration Data'!H135</f>
        <v>1146.6237975727267</v>
      </c>
      <c r="E135">
        <f>'CO2 Concentration Data'!I135</f>
        <v>765.01884241269897</v>
      </c>
      <c r="F135">
        <f>'CO2 Concentration Data'!K135-'CO2 Concentration Data'!$N$2</f>
        <v>397.70969430624905</v>
      </c>
    </row>
    <row r="136" spans="1:6" x14ac:dyDescent="0.25">
      <c r="A136">
        <f>'CO2 Concentration Data'!A136/60000</f>
        <v>11.0923</v>
      </c>
      <c r="C136">
        <f>'CO2 Concentration Data'!G136</f>
        <v>519.46901924257043</v>
      </c>
      <c r="D136">
        <f>'CO2 Concentration Data'!H136</f>
        <v>1082.764529887452</v>
      </c>
      <c r="E136">
        <f>'CO2 Concentration Data'!I136</f>
        <v>903.91403855584963</v>
      </c>
      <c r="F136">
        <f>'CO2 Concentration Data'!K136-'CO2 Concentration Data'!$N$2</f>
        <v>397.64487585427941</v>
      </c>
    </row>
    <row r="137" spans="1:6" x14ac:dyDescent="0.25">
      <c r="A137">
        <f>'CO2 Concentration Data'!A137/60000</f>
        <v>11.175599999999999</v>
      </c>
      <c r="C137">
        <f>'CO2 Concentration Data'!G137</f>
        <v>510.11836186042359</v>
      </c>
      <c r="D137">
        <f>'CO2 Concentration Data'!H137</f>
        <v>919.82036897397882</v>
      </c>
      <c r="E137">
        <f>'CO2 Concentration Data'!I137</f>
        <v>816.03749845700804</v>
      </c>
      <c r="F137">
        <f>'CO2 Concentration Data'!K137-'CO2 Concentration Data'!$N$2</f>
        <v>397.61148502456081</v>
      </c>
    </row>
    <row r="138" spans="1:6" x14ac:dyDescent="0.25">
      <c r="A138">
        <f>'CO2 Concentration Data'!A138/60000</f>
        <v>11.258933333333333</v>
      </c>
      <c r="C138">
        <f>'CO2 Concentration Data'!G138</f>
        <v>511.63040090040761</v>
      </c>
      <c r="D138">
        <f>'CO2 Concentration Data'!H138</f>
        <v>835.37570398723449</v>
      </c>
      <c r="E138">
        <f>'CO2 Concentration Data'!I138</f>
        <v>1044.4160904254873</v>
      </c>
      <c r="F138">
        <f>'CO2 Concentration Data'!K138-'CO2 Concentration Data'!$N$2</f>
        <v>397.58987874295832</v>
      </c>
    </row>
    <row r="139" spans="1:6" x14ac:dyDescent="0.25">
      <c r="A139">
        <f>'CO2 Concentration Data'!A139/60000</f>
        <v>11.34225</v>
      </c>
      <c r="C139">
        <f>'CO2 Concentration Data'!G139</f>
        <v>516.40519484948356</v>
      </c>
      <c r="D139">
        <f>'CO2 Concentration Data'!H139</f>
        <v>910.07361821934751</v>
      </c>
      <c r="E139">
        <f>'CO2 Concentration Data'!I139</f>
        <v>956.53955032664555</v>
      </c>
      <c r="F139">
        <f>'CO2 Concentration Data'!K139-'CO2 Concentration Data'!$N$2</f>
        <v>397.52506146950236</v>
      </c>
    </row>
    <row r="140" spans="1:6" x14ac:dyDescent="0.25">
      <c r="A140">
        <f>'CO2 Concentration Data'!A140/60000</f>
        <v>11.425583333333334</v>
      </c>
      <c r="C140">
        <f>'CO2 Concentration Data'!G140</f>
        <v>507.49220847659728</v>
      </c>
      <c r="D140">
        <f>'CO2 Concentration Data'!H140</f>
        <v>853.04921336054235</v>
      </c>
      <c r="E140">
        <f>'CO2 Concentration Data'!I140</f>
        <v>769.33734814961542</v>
      </c>
      <c r="F140">
        <f>'CO2 Concentration Data'!K140-'CO2 Concentration Data'!$N$2</f>
        <v>397.47006435818133</v>
      </c>
    </row>
    <row r="141" spans="1:6" x14ac:dyDescent="0.25">
      <c r="A141">
        <f>'CO2 Concentration Data'!A141/60000</f>
        <v>11.508916666666666</v>
      </c>
      <c r="C141">
        <f>'CO2 Concentration Data'!G141</f>
        <v>522.49309334353018</v>
      </c>
      <c r="D141">
        <f>'CO2 Concentration Data'!H141</f>
        <v>844.63715693835206</v>
      </c>
      <c r="E141">
        <f>'CO2 Concentration Data'!I141</f>
        <v>796.85528851278434</v>
      </c>
      <c r="F141">
        <f>'CO2 Concentration Data'!K141-'CO2 Concentration Data'!$N$2</f>
        <v>397.47006435818133</v>
      </c>
    </row>
    <row r="142" spans="1:6" x14ac:dyDescent="0.25">
      <c r="A142">
        <f>'CO2 Concentration Data'!A142/60000</f>
        <v>11.592283333333333</v>
      </c>
      <c r="C142">
        <f>'CO2 Concentration Data'!G142</f>
        <v>513.58010697064401</v>
      </c>
      <c r="D142">
        <f>'CO2 Concentration Data'!H142</f>
        <v>833.39401332149453</v>
      </c>
      <c r="E142">
        <f>'CO2 Concentration Data'!I142</f>
        <v>700.74339814578934</v>
      </c>
      <c r="F142">
        <f>'CO2 Concentration Data'!K142-'CO2 Concentration Data'!$N$2</f>
        <v>397.63112770585815</v>
      </c>
    </row>
    <row r="143" spans="1:6" x14ac:dyDescent="0.25">
      <c r="A143">
        <f>'CO2 Concentration Data'!A143/60000</f>
        <v>11.675616666666667</v>
      </c>
      <c r="C143">
        <f>'CO2 Concentration Data'!G143</f>
        <v>508.6063267994478</v>
      </c>
      <c r="D143">
        <f>'CO2 Concentration Data'!H143</f>
        <v>875.37369691310994</v>
      </c>
      <c r="E143">
        <f>'CO2 Concentration Data'!I143</f>
        <v>707.37182238619948</v>
      </c>
      <c r="F143">
        <f>'CO2 Concentration Data'!K143-'CO2 Concentration Data'!$N$2</f>
        <v>397.83540342032097</v>
      </c>
    </row>
    <row r="144" spans="1:6" x14ac:dyDescent="0.25">
      <c r="A144">
        <f>'CO2 Concentration Data'!A144/60000</f>
        <v>11.75895</v>
      </c>
      <c r="C144">
        <f>'CO2 Concentration Data'!G144</f>
        <v>509.68069483017126</v>
      </c>
      <c r="D144">
        <f>'CO2 Concentration Data'!H144</f>
        <v>851.26972472055547</v>
      </c>
      <c r="E144">
        <f>'CO2 Concentration Data'!I144</f>
        <v>710.58559409739314</v>
      </c>
      <c r="F144">
        <f>'CO2 Concentration Data'!K144-'CO2 Concentration Data'!$N$2</f>
        <v>398.17913737937192</v>
      </c>
    </row>
    <row r="145" spans="1:6" x14ac:dyDescent="0.25">
      <c r="A145">
        <f>'CO2 Concentration Data'!A145/60000</f>
        <v>11.842283333333333</v>
      </c>
      <c r="C145">
        <f>'CO2 Concentration Data'!G145</f>
        <v>507.49220847659728</v>
      </c>
      <c r="D145">
        <f>'CO2 Concentration Data'!H145</f>
        <v>850.17782488406544</v>
      </c>
      <c r="E145">
        <f>'CO2 Concentration Data'!I145</f>
        <v>674.43064226039132</v>
      </c>
      <c r="F145">
        <f>'CO2 Concentration Data'!K145-'CO2 Concentration Data'!$N$2</f>
        <v>398.45805308287208</v>
      </c>
    </row>
    <row r="146" spans="1:6" x14ac:dyDescent="0.25">
      <c r="A146">
        <f>'CO2 Concentration Data'!A146/60000</f>
        <v>11.925616666666667</v>
      </c>
      <c r="C146">
        <f>'CO2 Concentration Data'!G146</f>
        <v>527.50661982784504</v>
      </c>
      <c r="D146">
        <f>'CO2 Concentration Data'!H146</f>
        <v>848.39833624407879</v>
      </c>
      <c r="E146">
        <f>'CO2 Concentration Data'!I146</f>
        <v>751.76205419009841</v>
      </c>
      <c r="F146">
        <f>'CO2 Concentration Data'!K146-'CO2 Concentration Data'!$N$2</f>
        <v>398.58572540441145</v>
      </c>
    </row>
    <row r="147" spans="1:6" x14ac:dyDescent="0.25">
      <c r="A147">
        <f>'CO2 Concentration Data'!A147/60000</f>
        <v>12.00895</v>
      </c>
      <c r="C147">
        <f>'CO2 Concentration Data'!G147</f>
        <v>513.58010697064401</v>
      </c>
      <c r="D147">
        <f>'CO2 Concentration Data'!H147</f>
        <v>834.04111076187257</v>
      </c>
      <c r="E147">
        <f>'CO2 Concentration Data'!I147</f>
        <v>779.27998451023063</v>
      </c>
      <c r="F147">
        <f>'CO2 Concentration Data'!K147-'CO2 Concentration Data'!$N$2</f>
        <v>398.87642467393283</v>
      </c>
    </row>
    <row r="148" spans="1:6" x14ac:dyDescent="0.25">
      <c r="A148">
        <f>'CO2 Concentration Data'!A148/60000</f>
        <v>12.092283333333333</v>
      </c>
      <c r="C148">
        <f>'CO2 Concentration Data'!G148</f>
        <v>507.92992325494828</v>
      </c>
      <c r="D148">
        <f>'CO2 Concentration Data'!H148</f>
        <v>818.10659462114972</v>
      </c>
      <c r="E148">
        <f>'CO2 Concentration Data'!I148</f>
        <v>840.74333835769937</v>
      </c>
      <c r="F148">
        <f>'CO2 Concentration Data'!K148-'CO2 Concentration Data'!$N$2</f>
        <v>399.16712492554899</v>
      </c>
    </row>
    <row r="149" spans="1:6" x14ac:dyDescent="0.25">
      <c r="A149">
        <f>'CO2 Concentration Data'!A149/60000</f>
        <v>12.175616666666667</v>
      </c>
      <c r="C149">
        <f>'CO2 Concentration Data'!G149</f>
        <v>510.99374764803508</v>
      </c>
      <c r="D149">
        <f>'CO2 Concentration Data'!H149</f>
        <v>857.45749010664701</v>
      </c>
      <c r="E149">
        <f>'CO2 Concentration Data'!I149</f>
        <v>822.66586243919846</v>
      </c>
      <c r="F149">
        <f>'CO2 Concentration Data'!K149-'CO2 Concentration Data'!$N$2</f>
        <v>399.52067924315367</v>
      </c>
    </row>
    <row r="150" spans="1:6" x14ac:dyDescent="0.25">
      <c r="A150">
        <f>'CO2 Concentration Data'!A150/60000</f>
        <v>12.25895</v>
      </c>
      <c r="C150">
        <f>'CO2 Concentration Data'!G150</f>
        <v>509.0042475165813</v>
      </c>
      <c r="D150">
        <f>'CO2 Concentration Data'!H150</f>
        <v>838.24718952650733</v>
      </c>
      <c r="E150">
        <f>'CO2 Concentration Data'!I150</f>
        <v>939.56680843386755</v>
      </c>
      <c r="F150">
        <f>'CO2 Concentration Data'!K150-'CO2 Concentration Data'!$N$2</f>
        <v>399.77798846863243</v>
      </c>
    </row>
    <row r="151" spans="1:6" x14ac:dyDescent="0.25">
      <c r="A151">
        <f>'CO2 Concentration Data'!A151/60000</f>
        <v>12.342283333333333</v>
      </c>
      <c r="C151">
        <f>'CO2 Concentration Data'!G151</f>
        <v>505.98022116372022</v>
      </c>
      <c r="D151">
        <f>'CO2 Concentration Data'!H151</f>
        <v>848.39833624407879</v>
      </c>
      <c r="E151">
        <f>'CO2 Concentration Data'!I151</f>
        <v>847.3717625981094</v>
      </c>
      <c r="F151">
        <f>'CO2 Concentration Data'!K151-'CO2 Concentration Data'!$N$2</f>
        <v>400.05690279719988</v>
      </c>
    </row>
    <row r="152" spans="1:6" x14ac:dyDescent="0.25">
      <c r="A152">
        <f>'CO2 Concentration Data'!A152/60000</f>
        <v>12.425583333333334</v>
      </c>
      <c r="C152">
        <f>'CO2 Concentration Data'!G152</f>
        <v>510.99374764803508</v>
      </c>
      <c r="D152">
        <f>'CO2 Concentration Data'!H152</f>
        <v>1098.0114531803952</v>
      </c>
      <c r="E152">
        <f>'CO2 Concentration Data'!I152</f>
        <v>842.95280640914507</v>
      </c>
      <c r="F152">
        <f>'CO2 Concentration Data'!K152-'CO2 Concentration Data'!$N$2</f>
        <v>400.40063675625078</v>
      </c>
    </row>
    <row r="153" spans="1:6" x14ac:dyDescent="0.25">
      <c r="A153">
        <f>'CO2 Concentration Data'!A153/60000</f>
        <v>12.508916666666666</v>
      </c>
      <c r="C153">
        <f>'CO2 Concentration Data'!G153</f>
        <v>509.24298005182033</v>
      </c>
      <c r="D153">
        <f>'CO2 Concentration Data'!H153</f>
        <v>895.27159438531271</v>
      </c>
      <c r="E153">
        <f>'CO2 Concentration Data'!I153</f>
        <v>841.84807238342228</v>
      </c>
      <c r="F153">
        <f>'CO2 Concentration Data'!K153-'CO2 Concentration Data'!$N$2</f>
        <v>400.73258479225291</v>
      </c>
    </row>
    <row r="154" spans="1:6" x14ac:dyDescent="0.25">
      <c r="A154">
        <f>'CO2 Concentration Data'!A154/60000</f>
        <v>12.59225</v>
      </c>
      <c r="C154">
        <f>'CO2 Concentration Data'!G154</f>
        <v>512.26705415278013</v>
      </c>
      <c r="D154">
        <f>'CO2 Concentration Data'!H154</f>
        <v>898.14298286178939</v>
      </c>
      <c r="E154">
        <f>'CO2 Concentration Data'!I154</f>
        <v>947.80208840076466</v>
      </c>
      <c r="F154">
        <f>'CO2 Concentration Data'!K154-'CO2 Concentration Data'!$N$2</f>
        <v>401.1823838091459</v>
      </c>
    </row>
    <row r="155" spans="1:6" x14ac:dyDescent="0.25">
      <c r="A155">
        <f>'CO2 Concentration Data'!A155/60000</f>
        <v>12.675583333333334</v>
      </c>
      <c r="C155">
        <f>'CO2 Concentration Data'!G155</f>
        <v>508.36759426420889</v>
      </c>
      <c r="D155">
        <f>'CO2 Concentration Data'!H155</f>
        <v>872.74490880699182</v>
      </c>
      <c r="E155">
        <f>'CO2 Concentration Data'!I155</f>
        <v>1039.4950225787952</v>
      </c>
      <c r="F155">
        <f>'CO2 Concentration Data'!K155-'CO2 Concentration Data'!$N$2</f>
        <v>401.66557503069009</v>
      </c>
    </row>
    <row r="156" spans="1:6" x14ac:dyDescent="0.25">
      <c r="A156">
        <f>'CO2 Concentration Data'!A156/60000</f>
        <v>12.758916666666666</v>
      </c>
      <c r="C156">
        <f>'CO2 Concentration Data'!G156</f>
        <v>510.11836186042359</v>
      </c>
      <c r="D156">
        <f>'CO2 Concentration Data'!H156</f>
        <v>853.04921336054235</v>
      </c>
      <c r="E156">
        <f>'CO2 Concentration Data'!I156</f>
        <v>997.21388871858665</v>
      </c>
      <c r="F156">
        <f>'CO2 Concentration Data'!K156-'CO2 Concentration Data'!$N$2</f>
        <v>402.03091409282979</v>
      </c>
    </row>
    <row r="157" spans="1:6" x14ac:dyDescent="0.25">
      <c r="A157">
        <f>'CO2 Concentration Data'!A157/60000</f>
        <v>12.84225</v>
      </c>
      <c r="C157">
        <f>'CO2 Concentration Data'!G157</f>
        <v>517.08164614208169</v>
      </c>
      <c r="D157">
        <f>'CO2 Concentration Data'!H157</f>
        <v>893.49210170104266</v>
      </c>
      <c r="E157">
        <f>'CO2 Concentration Data'!I157</f>
        <v>855.00448045523103</v>
      </c>
      <c r="F157">
        <f>'CO2 Concentration Data'!K157-'CO2 Concentration Data'!$N$2</f>
        <v>402.16055099676908</v>
      </c>
    </row>
    <row r="158" spans="1:6" x14ac:dyDescent="0.25">
      <c r="A158">
        <f>'CO2 Concentration Data'!A158/60000</f>
        <v>12.925583333333334</v>
      </c>
      <c r="C158">
        <f>'CO2 Concentration Data'!G158</f>
        <v>514.89315978850777</v>
      </c>
      <c r="D158">
        <f>'CO2 Concentration Data'!H158</f>
        <v>841.765671399079</v>
      </c>
      <c r="E158">
        <f>'CO2 Concentration Data'!I158</f>
        <v>824.27277842390515</v>
      </c>
      <c r="F158">
        <f>'CO2 Concentration Data'!K158-'CO2 Concentration Data'!$N$2</f>
        <v>402.41786041866669</v>
      </c>
    </row>
    <row r="159" spans="1:6" x14ac:dyDescent="0.25">
      <c r="A159">
        <f>'CO2 Concentration Data'!A159/60000</f>
        <v>13.00895</v>
      </c>
      <c r="C159">
        <f>'CO2 Concentration Data'!G159</f>
        <v>510.99374764803508</v>
      </c>
      <c r="D159">
        <f>'CO2 Concentration Data'!H159</f>
        <v>1126.0788067044293</v>
      </c>
      <c r="E159">
        <f>'CO2 Concentration Data'!I159</f>
        <v>756.78356244580186</v>
      </c>
      <c r="F159">
        <f>'CO2 Concentration Data'!K159-'CO2 Concentration Data'!$N$2</f>
        <v>402.8578392734247</v>
      </c>
    </row>
    <row r="160" spans="1:6" x14ac:dyDescent="0.25">
      <c r="A160">
        <f>'CO2 Concentration Data'!A160/60000</f>
        <v>13.092283333333333</v>
      </c>
      <c r="C160">
        <f>'CO2 Concentration Data'!G160</f>
        <v>513.38116849662242</v>
      </c>
      <c r="D160">
        <f>'CO2 Concentration Data'!H160</f>
        <v>849.97562690259554</v>
      </c>
      <c r="E160">
        <f>'CO2 Concentration Data'!I160</f>
        <v>715.60710235309659</v>
      </c>
      <c r="F160">
        <f>'CO2 Concentration Data'!K160-'CO2 Concentration Data'!$N$2</f>
        <v>403.34102912003607</v>
      </c>
    </row>
    <row r="161" spans="1:6" x14ac:dyDescent="0.25">
      <c r="A161">
        <f>'CO2 Concentration Data'!A161/60000</f>
        <v>13.175616666666667</v>
      </c>
      <c r="C161">
        <f>'CO2 Concentration Data'!G161</f>
        <v>520.98105430354622</v>
      </c>
      <c r="D161">
        <f>'CO2 Concentration Data'!H161</f>
        <v>869.42862491589005</v>
      </c>
      <c r="E161">
        <f>'CO2 Concentration Data'!I161</f>
        <v>740.31300251200753</v>
      </c>
      <c r="F161">
        <f>'CO2 Concentration Data'!K161-'CO2 Concentration Data'!$N$2</f>
        <v>403.6533354568358</v>
      </c>
    </row>
    <row r="162" spans="1:6" x14ac:dyDescent="0.25">
      <c r="A162">
        <f>'CO2 Concentration Data'!A162/60000</f>
        <v>13.25895</v>
      </c>
      <c r="C162">
        <f>'CO2 Concentration Data'!G162</f>
        <v>523.60721166638075</v>
      </c>
      <c r="D162">
        <f>'CO2 Concentration Data'!H162</f>
        <v>864.53505036627166</v>
      </c>
      <c r="E162">
        <f>'CO2 Concentration Data'!I162</f>
        <v>704.55978218194161</v>
      </c>
      <c r="F162">
        <f>'CO2 Concentration Data'!K162-'CO2 Concentration Data'!$N$2</f>
        <v>403.9538572455196</v>
      </c>
    </row>
    <row r="163" spans="1:6" x14ac:dyDescent="0.25">
      <c r="A163">
        <f>'CO2 Concentration Data'!A163/60000</f>
        <v>13.342283333333333</v>
      </c>
      <c r="C163">
        <f>'CO2 Concentration Data'!G163</f>
        <v>527.74535236308407</v>
      </c>
      <c r="D163">
        <f>'CO2 Concentration Data'!H163</f>
        <v>869.87342731200215</v>
      </c>
      <c r="E163">
        <f>'CO2 Concentration Data'!I163</f>
        <v>699.63866412006655</v>
      </c>
      <c r="F163">
        <f>'CO2 Concentration Data'!K163-'CO2 Concentration Data'!$N$2</f>
        <v>404.20134395183584</v>
      </c>
    </row>
    <row r="164" spans="1:6" x14ac:dyDescent="0.25">
      <c r="A164">
        <f>'CO2 Concentration Data'!A164/60000</f>
        <v>13.425616666666667</v>
      </c>
      <c r="C164">
        <f>'CO2 Concentration Data'!G164</f>
        <v>519.46901924257043</v>
      </c>
      <c r="D164">
        <f>'CO2 Concentration Data'!H164</f>
        <v>863.44305751126865</v>
      </c>
      <c r="E164">
        <f>'CO2 Concentration Data'!I164</f>
        <v>738.60564611828954</v>
      </c>
      <c r="F164">
        <f>'CO2 Concentration Data'!K164-'CO2 Concentration Data'!$N$2</f>
        <v>404.36240729951265</v>
      </c>
    </row>
    <row r="165" spans="1:6" x14ac:dyDescent="0.25">
      <c r="A165">
        <f>'CO2 Concentration Data'!A165/60000</f>
        <v>13.50895</v>
      </c>
      <c r="C165">
        <f>'CO2 Concentration Data'!G165</f>
        <v>519.0313522123181</v>
      </c>
      <c r="D165">
        <f>'CO2 Concentration Data'!H165</f>
        <v>875.37369691310994</v>
      </c>
      <c r="E165">
        <f>'CO2 Concentration Data'!I165</f>
        <v>710.58559409739314</v>
      </c>
      <c r="F165">
        <f>'CO2 Concentration Data'!K165-'CO2 Concentration Data'!$N$2</f>
        <v>404.63150146594529</v>
      </c>
    </row>
    <row r="166" spans="1:6" x14ac:dyDescent="0.25">
      <c r="A166">
        <f>'CO2 Concentration Data'!A166/60000</f>
        <v>13.592283333333333</v>
      </c>
      <c r="C166">
        <f>'CO2 Concentration Data'!G166</f>
        <v>522.29415486950859</v>
      </c>
      <c r="D166">
        <f>'CO2 Concentration Data'!H166</f>
        <v>848.39833624407879</v>
      </c>
      <c r="E166">
        <f>'CO2 Concentration Data'!I166</f>
        <v>683.77066629604792</v>
      </c>
      <c r="F166">
        <f>'CO2 Concentration Data'!K166-'CO2 Concentration Data'!$N$2</f>
        <v>404.74935244683599</v>
      </c>
    </row>
    <row r="167" spans="1:6" x14ac:dyDescent="0.25">
      <c r="A167">
        <f>'CO2 Concentration Data'!A167/60000</f>
        <v>13.675616666666667</v>
      </c>
      <c r="C167">
        <f>'CO2 Concentration Data'!G167</f>
        <v>522.49309334353018</v>
      </c>
      <c r="D167">
        <f>'CO2 Concentration Data'!H167</f>
        <v>843.9900594979739</v>
      </c>
      <c r="E167">
        <f>'CO2 Concentration Data'!I167</f>
        <v>720.52817019978875</v>
      </c>
      <c r="F167">
        <f>'CO2 Concentration Data'!K167-'CO2 Concentration Data'!$N$2</f>
        <v>404.82399125735952</v>
      </c>
    </row>
    <row r="168" spans="1:6" x14ac:dyDescent="0.25">
      <c r="A168">
        <f>'CO2 Concentration Data'!A168/60000</f>
        <v>13.75895</v>
      </c>
      <c r="C168">
        <f>'CO2 Concentration Data'!G168</f>
        <v>531.84374674666867</v>
      </c>
      <c r="D168">
        <f>'CO2 Concentration Data'!H168</f>
        <v>842.898066642971</v>
      </c>
      <c r="E168">
        <f>'CO2 Concentration Data'!I168</f>
        <v>688.08917203296437</v>
      </c>
      <c r="F168">
        <f>'CO2 Concentration Data'!K168-'CO2 Concentration Data'!$N$2</f>
        <v>404.98505460503628</v>
      </c>
    </row>
    <row r="169" spans="1:6" x14ac:dyDescent="0.25">
      <c r="A169">
        <f>'CO2 Concentration Data'!A169/60000</f>
        <v>13.842283333333333</v>
      </c>
      <c r="C169">
        <f>'CO2 Concentration Data'!G169</f>
        <v>528.38200561545659</v>
      </c>
      <c r="D169">
        <f>'CO2 Concentration Data'!H169</f>
        <v>843.9900594979739</v>
      </c>
      <c r="E169">
        <f>'CO2 Concentration Data'!I169</f>
        <v>774.35885640531899</v>
      </c>
      <c r="F169">
        <f>'CO2 Concentration Data'!K169-'CO2 Concentration Data'!$N$2</f>
        <v>405.32878758199246</v>
      </c>
    </row>
    <row r="170" spans="1:6" x14ac:dyDescent="0.25">
      <c r="A170">
        <f>'CO2 Concentration Data'!A170/60000</f>
        <v>13.925616666666667</v>
      </c>
      <c r="C170">
        <f>'CO2 Concentration Data'!G170</f>
        <v>519.90673402092136</v>
      </c>
      <c r="D170">
        <f>'CO2 Concentration Data'!H170</f>
        <v>895.5141947556715</v>
      </c>
      <c r="E170">
        <f>'CO2 Concentration Data'!I170</f>
        <v>761.7046302924939</v>
      </c>
      <c r="F170">
        <f>'CO2 Concentration Data'!K170-'CO2 Concentration Data'!$N$2</f>
        <v>405.56645412617388</v>
      </c>
    </row>
    <row r="171" spans="1:6" x14ac:dyDescent="0.25">
      <c r="A171">
        <f>'CO2 Concentration Data'!A171/60000</f>
        <v>14.00895</v>
      </c>
      <c r="C171">
        <f>'CO2 Concentration Data'!G171</f>
        <v>515.33087456685871</v>
      </c>
      <c r="D171">
        <f>'CO2 Concentration Data'!H171</f>
        <v>882.69385754309326</v>
      </c>
      <c r="E171">
        <f>'CO2 Concentration Data'!I171</f>
        <v>710.08341213840936</v>
      </c>
      <c r="F171">
        <f>'CO2 Concentration Data'!K171-'CO2 Concentration Data'!$N$2</f>
        <v>405.80412067035542</v>
      </c>
    </row>
    <row r="172" spans="1:6" x14ac:dyDescent="0.25">
      <c r="A172">
        <f>'CO2 Concentration Data'!A172/60000</f>
        <v>14.092283333333333</v>
      </c>
      <c r="C172">
        <f>'CO2 Concentration Data'!G172</f>
        <v>527.74535236308407</v>
      </c>
      <c r="D172">
        <f>'CO2 Concentration Data'!H172</f>
        <v>878.93267823736653</v>
      </c>
      <c r="E172">
        <f>'CO2 Concentration Data'!I172</f>
        <v>840.74333835769937</v>
      </c>
      <c r="F172">
        <f>'CO2 Concentration Data'!K172-'CO2 Concentration Data'!$N$2</f>
        <v>406.18124545912485</v>
      </c>
    </row>
    <row r="173" spans="1:6" x14ac:dyDescent="0.25">
      <c r="A173">
        <f>'CO2 Concentration Data'!A173/60000</f>
        <v>14.175616666666667</v>
      </c>
      <c r="C173">
        <f>'CO2 Concentration Data'!G173</f>
        <v>517.51931317233402</v>
      </c>
      <c r="D173">
        <f>'CO2 Concentration Data'!H173</f>
        <v>916.94888343470609</v>
      </c>
      <c r="E173">
        <f>'CO2 Concentration Data'!I173</f>
        <v>850.08335235031927</v>
      </c>
      <c r="F173">
        <f>'CO2 Concentration Data'!K173-'CO2 Concentration Data'!$N$2</f>
        <v>406.49158740994346</v>
      </c>
    </row>
    <row r="174" spans="1:6" x14ac:dyDescent="0.25">
      <c r="A174">
        <f>'CO2 Concentration Data'!A174/60000</f>
        <v>14.25895</v>
      </c>
      <c r="C174">
        <f>'CO2 Concentration Data'!G174</f>
        <v>520.54338727329389</v>
      </c>
      <c r="D174">
        <f>'CO2 Concentration Data'!H174</f>
        <v>967.78552290741959</v>
      </c>
      <c r="E174">
        <f>'CO2 Concentration Data'!I174</f>
        <v>743.52677422320119</v>
      </c>
      <c r="F174">
        <f>'CO2 Concentration Data'!K174-'CO2 Concentration Data'!$N$2</f>
        <v>406.65265075762028</v>
      </c>
    </row>
    <row r="175" spans="1:6" x14ac:dyDescent="0.25">
      <c r="A175">
        <f>'CO2 Concentration Data'!A175/60000</f>
        <v>14.342283333333333</v>
      </c>
      <c r="C175">
        <f>'CO2 Concentration Data'!G175</f>
        <v>526.4322995452203</v>
      </c>
      <c r="D175">
        <f>'CO2 Concentration Data'!H175</f>
        <v>879.82237604810337</v>
      </c>
      <c r="E175">
        <f>'CO2 Concentration Data'!I175</f>
        <v>811.6185422680436</v>
      </c>
      <c r="F175">
        <f>'CO2 Concentration Data'!K175-'CO2 Concentration Data'!$N$2</f>
        <v>406.825498849832</v>
      </c>
    </row>
    <row r="176" spans="1:6" x14ac:dyDescent="0.25">
      <c r="A176">
        <f>'CO2 Concentration Data'!A176/60000</f>
        <v>14.425633333333334</v>
      </c>
      <c r="C176">
        <f>'CO2 Concentration Data'!G176</f>
        <v>517.95702795068496</v>
      </c>
      <c r="D176">
        <f>'CO2 Concentration Data'!H176</f>
        <v>870.52052475238031</v>
      </c>
      <c r="E176">
        <f>'CO2 Concentration Data'!I176</f>
        <v>751.25987223111463</v>
      </c>
      <c r="F176">
        <f>'CO2 Concentration Data'!K176-'CO2 Concentration Data'!$N$2</f>
        <v>406.89031612328796</v>
      </c>
    </row>
    <row r="177" spans="1:6" x14ac:dyDescent="0.25">
      <c r="A177">
        <f>'CO2 Concentration Data'!A177/60000</f>
        <v>14.509</v>
      </c>
      <c r="C177">
        <f>'CO2 Concentration Data'!G177</f>
        <v>514.69422131448619</v>
      </c>
      <c r="D177">
        <f>'CO2 Concentration Data'!H177</f>
        <v>883.78575737958329</v>
      </c>
      <c r="E177">
        <f>'CO2 Concentration Data'!I177</f>
        <v>751.76205419009841</v>
      </c>
      <c r="F177">
        <f>'CO2 Concentration Data'!K177-'CO2 Concentration Data'!$N$2</f>
        <v>406.88049478263929</v>
      </c>
    </row>
    <row r="178" spans="1:6" x14ac:dyDescent="0.25">
      <c r="A178">
        <f>'CO2 Concentration Data'!A178/60000</f>
        <v>14.592283333333333</v>
      </c>
      <c r="C178">
        <f>'CO2 Concentration Data'!G178</f>
        <v>535.78295692736697</v>
      </c>
      <c r="D178">
        <f>'CO2 Concentration Data'!H178</f>
        <v>871.855117977742</v>
      </c>
      <c r="E178">
        <f>'CO2 Concentration Data'!I178</f>
        <v>838.03173856245292</v>
      </c>
      <c r="F178">
        <f>'CO2 Concentration Data'!K178-'CO2 Concentration Data'!$N$2</f>
        <v>406.78424988693212</v>
      </c>
    </row>
    <row r="179" spans="1:6" x14ac:dyDescent="0.25">
      <c r="A179">
        <f>'CO2 Concentration Data'!A179/60000</f>
        <v>14.675616666666667</v>
      </c>
      <c r="C179">
        <f>'CO2 Concentration Data'!G179</f>
        <v>517.280580637095</v>
      </c>
      <c r="D179">
        <f>'CO2 Concentration Data'!H179</f>
        <v>866.75934140237041</v>
      </c>
      <c r="E179">
        <f>'CO2 Concentration Data'!I179</f>
        <v>861.63284443742157</v>
      </c>
      <c r="F179">
        <f>'CO2 Concentration Data'!K179-'CO2 Concentration Data'!$N$2</f>
        <v>406.67622044310906</v>
      </c>
    </row>
    <row r="180" spans="1:6" x14ac:dyDescent="0.25">
      <c r="A180">
        <f>'CO2 Concentration Data'!A180/60000</f>
        <v>14.75895</v>
      </c>
      <c r="C180">
        <f>'CO2 Concentration Data'!G180</f>
        <v>521.85644009115765</v>
      </c>
      <c r="D180">
        <f>'CO2 Concentration Data'!H180</f>
        <v>870.2779243820213</v>
      </c>
      <c r="E180">
        <f>'CO2 Concentration Data'!I180</f>
        <v>989.48072040941713</v>
      </c>
      <c r="F180">
        <f>'CO2 Concentration Data'!K180-'CO2 Concentration Data'!$N$2</f>
        <v>406.49355101024861</v>
      </c>
    </row>
    <row r="181" spans="1:6" x14ac:dyDescent="0.25">
      <c r="A181">
        <f>'CO2 Concentration Data'!A181/60000</f>
        <v>14.842283333333333</v>
      </c>
      <c r="C181">
        <f>'CO2 Concentration Data'!G181</f>
        <v>522.29415486950859</v>
      </c>
      <c r="D181">
        <f>'CO2 Concentration Data'!H181</f>
        <v>857.45749010664701</v>
      </c>
      <c r="E181">
        <f>'CO2 Concentration Data'!I181</f>
        <v>974.11490454438228</v>
      </c>
      <c r="F181">
        <f>'CO2 Concentration Data'!K181-'CO2 Concentration Data'!$N$2</f>
        <v>406.35409394417434</v>
      </c>
    </row>
    <row r="182" spans="1:6" x14ac:dyDescent="0.25">
      <c r="A182">
        <f>'CO2 Concentration Data'!A182/60000</f>
        <v>14.925683333333334</v>
      </c>
      <c r="C182">
        <f>'CO2 Concentration Data'!G182</f>
        <v>535.10655338286756</v>
      </c>
      <c r="D182">
        <f>'CO2 Concentration Data'!H182</f>
        <v>872.94711083274512</v>
      </c>
      <c r="E182">
        <f>'CO2 Concentration Data'!I182</f>
        <v>902.80930453012672</v>
      </c>
      <c r="F182">
        <f>'CO2 Concentration Data'!K182-'CO2 Concentration Data'!$N$2</f>
        <v>406.0849997777417</v>
      </c>
    </row>
    <row r="183" spans="1:6" x14ac:dyDescent="0.25">
      <c r="A183">
        <f>'CO2 Concentration Data'!A183/60000</f>
        <v>15.008966666666666</v>
      </c>
      <c r="C183">
        <f>'CO2 Concentration Data'!G183</f>
        <v>523.36847913114173</v>
      </c>
      <c r="D183">
        <f>'CO2 Concentration Data'!H183</f>
        <v>845.76954813796078</v>
      </c>
      <c r="E183">
        <f>'CO2 Concentration Data'!I183</f>
        <v>819.35171057721311</v>
      </c>
      <c r="F183">
        <f>'CO2 Concentration Data'!K183-'CO2 Concentration Data'!$N$2</f>
        <v>405.67644854523485</v>
      </c>
    </row>
    <row r="184" spans="1:6" x14ac:dyDescent="0.25">
      <c r="A184">
        <f>'CO2 Concentration Data'!A184/60000</f>
        <v>15.092283333333333</v>
      </c>
      <c r="C184">
        <f>'CO2 Concentration Data'!G184</f>
        <v>523.36847913114173</v>
      </c>
      <c r="D184">
        <f>'CO2 Concentration Data'!H184</f>
        <v>822.11047136003128</v>
      </c>
      <c r="E184">
        <f>'CO2 Concentration Data'!I184</f>
        <v>828.69172456983301</v>
      </c>
      <c r="F184">
        <f>'CO2 Concentration Data'!K184-'CO2 Concentration Data'!$N$2</f>
        <v>405.26789711630903</v>
      </c>
    </row>
    <row r="185" spans="1:6" x14ac:dyDescent="0.25">
      <c r="A185">
        <f>'CO2 Concentration Data'!A185/60000</f>
        <v>15.175616666666667</v>
      </c>
      <c r="C185">
        <f>'CO2 Concentration Data'!G185</f>
        <v>523.36847913114173</v>
      </c>
      <c r="D185">
        <f>'CO2 Concentration Data'!H185</f>
        <v>914.72459239860723</v>
      </c>
      <c r="E185">
        <f>'CO2 Concentration Data'!I185</f>
        <v>985.66439663148446</v>
      </c>
      <c r="F185">
        <f>'CO2 Concentration Data'!K185-'CO2 Concentration Data'!$N$2</f>
        <v>404.91434279870435</v>
      </c>
    </row>
    <row r="186" spans="1:6" x14ac:dyDescent="0.25">
      <c r="A186">
        <f>'CO2 Concentration Data'!A186/60000</f>
        <v>15.25895</v>
      </c>
      <c r="C186">
        <f>'CO2 Concentration Data'!G186</f>
        <v>529.25739140306814</v>
      </c>
      <c r="D186">
        <f>'CO2 Concentration Data'!H186</f>
        <v>814.58810870429477</v>
      </c>
      <c r="E186">
        <f>'CO2 Concentration Data'!I186</f>
        <v>907.12781026704317</v>
      </c>
      <c r="F186">
        <f>'CO2 Concentration Data'!K186-'CO2 Concentration Data'!$N$2</f>
        <v>404.51561172833237</v>
      </c>
    </row>
    <row r="187" spans="1:6" x14ac:dyDescent="0.25">
      <c r="A187">
        <f>'CO2 Concentration Data'!A187/60000</f>
        <v>15.342283333333333</v>
      </c>
      <c r="C187">
        <f>'CO2 Concentration Data'!G187</f>
        <v>539.04576356356586</v>
      </c>
      <c r="D187">
        <f>'CO2 Concentration Data'!H187</f>
        <v>818.99638949468272</v>
      </c>
      <c r="E187">
        <f>'CO2 Concentration Data'!I187</f>
        <v>999.92547847079652</v>
      </c>
      <c r="F187">
        <f>'CO2 Concentration Data'!K187-'CO2 Concentration Data'!$N$2</f>
        <v>404.1934850329788</v>
      </c>
    </row>
    <row r="188" spans="1:6" x14ac:dyDescent="0.25">
      <c r="A188">
        <f>'CO2 Concentration Data'!A188/60000</f>
        <v>15.425616666666667</v>
      </c>
      <c r="C188">
        <f>'CO2 Concentration Data'!G188</f>
        <v>544.05929004788084</v>
      </c>
      <c r="D188">
        <f>'CO2 Concentration Data'!H188</f>
        <v>834.68820820225073</v>
      </c>
      <c r="E188">
        <f>'CO2 Concentration Data'!I188</f>
        <v>799.56687826499422</v>
      </c>
      <c r="F188">
        <f>'CO2 Concentration Data'!K188-'CO2 Concentration Data'!$N$2</f>
        <v>403.97742457398095</v>
      </c>
    </row>
    <row r="189" spans="1:6" x14ac:dyDescent="0.25">
      <c r="A189">
        <f>'CO2 Concentration Data'!A189/60000</f>
        <v>15.509</v>
      </c>
      <c r="C189">
        <f>'CO2 Concentration Data'!G189</f>
        <v>539.48343059381818</v>
      </c>
      <c r="D189">
        <f>'CO2 Concentration Data'!H189</f>
        <v>841.765671399079</v>
      </c>
      <c r="E189">
        <f>'CO2 Concentration Data'!I189</f>
        <v>769.33734814961542</v>
      </c>
      <c r="F189">
        <f>'CO2 Concentration Data'!K189-'CO2 Concentration Data'!$N$2</f>
        <v>403.86939375522519</v>
      </c>
    </row>
    <row r="190" spans="1:6" x14ac:dyDescent="0.25">
      <c r="A190">
        <f>'CO2 Concentration Data'!A190/60000</f>
        <v>15.592283333333333</v>
      </c>
      <c r="C190">
        <f>'CO2 Concentration Data'!G190</f>
        <v>528.18307112044329</v>
      </c>
      <c r="D190">
        <f>'CO2 Concentration Data'!H190</f>
        <v>1046.2851158969445</v>
      </c>
      <c r="E190">
        <f>'CO2 Concentration Data'!I190</f>
        <v>726.55403233042318</v>
      </c>
      <c r="F190">
        <f>'CO2 Concentration Data'!K190-'CO2 Concentration Data'!$N$2</f>
        <v>403.54923046375802</v>
      </c>
    </row>
    <row r="191" spans="1:6" x14ac:dyDescent="0.25">
      <c r="A191">
        <f>'CO2 Concentration Data'!A191/60000</f>
        <v>15.675616666666667</v>
      </c>
      <c r="C191">
        <f>'CO2 Concentration Data'!G191</f>
        <v>543.82055751264181</v>
      </c>
      <c r="D191">
        <f>'CO2 Concentration Data'!H191</f>
        <v>838.69198787833625</v>
      </c>
      <c r="E191">
        <f>'CO2 Concentration Data'!I191</f>
        <v>732.07766228689081</v>
      </c>
      <c r="F191">
        <f>'CO2 Concentration Data'!K191-'CO2 Concentration Data'!$N$2</f>
        <v>403.32334866411156</v>
      </c>
    </row>
    <row r="192" spans="1:6" x14ac:dyDescent="0.25">
      <c r="A192">
        <f>'CO2 Concentration Data'!A192/60000</f>
        <v>15.75895</v>
      </c>
      <c r="C192">
        <f>'CO2 Concentration Data'!G192</f>
        <v>551.22150882455219</v>
      </c>
      <c r="D192">
        <f>'CO2 Concentration Data'!H192</f>
        <v>823.64726661114639</v>
      </c>
      <c r="E192">
        <f>'CO2 Concentration Data'!I192</f>
        <v>743.52677422320119</v>
      </c>
      <c r="F192">
        <f>'CO2 Concentration Data'!K192-'CO2 Concentration Data'!$N$2</f>
        <v>403.34495494571405</v>
      </c>
    </row>
    <row r="193" spans="1:6" x14ac:dyDescent="0.25">
      <c r="A193">
        <f>'CO2 Concentration Data'!A193/60000</f>
        <v>15.842283333333333</v>
      </c>
      <c r="C193">
        <f>'CO2 Concentration Data'!G193</f>
        <v>531.00815899928284</v>
      </c>
      <c r="D193">
        <f>'CO2 Concentration Data'!H193</f>
        <v>917.59598087508402</v>
      </c>
      <c r="E193">
        <f>'CO2 Concentration Data'!I193</f>
        <v>727.65877639918267</v>
      </c>
      <c r="F193">
        <f>'CO2 Concentration Data'!K193-'CO2 Concentration Data'!$N$2</f>
        <v>403.24870887149319</v>
      </c>
    </row>
    <row r="194" spans="1:6" x14ac:dyDescent="0.25">
      <c r="A194">
        <f>'CO2 Concentration Data'!A194/60000</f>
        <v>15.925616666666667</v>
      </c>
      <c r="C194">
        <f>'CO2 Concentration Data'!G194</f>
        <v>535.78295692736697</v>
      </c>
      <c r="D194">
        <f>'CO2 Concentration Data'!H194</f>
        <v>836.26549886076748</v>
      </c>
      <c r="E194">
        <f>'CO2 Concentration Data'!I194</f>
        <v>853.39756447052434</v>
      </c>
      <c r="F194">
        <f>'CO2 Concentration Data'!K194-'CO2 Concentration Data'!$N$2</f>
        <v>403.08764552381643</v>
      </c>
    </row>
    <row r="195" spans="1:6" x14ac:dyDescent="0.25">
      <c r="A195">
        <f>'CO2 Concentration Data'!A195/60000</f>
        <v>16.008949999999999</v>
      </c>
      <c r="C195">
        <f>'CO2 Concentration Data'!G195</f>
        <v>547.75976769334011</v>
      </c>
      <c r="D195">
        <f>'CO2 Concentration Data'!H195</f>
        <v>836.26549886076748</v>
      </c>
      <c r="E195">
        <f>'CO2 Concentration Data'!I195</f>
        <v>935.75048465593488</v>
      </c>
      <c r="F195">
        <f>'CO2 Concentration Data'!K195-'CO2 Concentration Data'!$N$2</f>
        <v>402.97961470506061</v>
      </c>
    </row>
    <row r="196" spans="1:6" x14ac:dyDescent="0.25">
      <c r="A196">
        <f>'CO2 Concentration Data'!A196/60000</f>
        <v>16.092283333333334</v>
      </c>
      <c r="C196">
        <f>'CO2 Concentration Data'!G196</f>
        <v>535.981939170479</v>
      </c>
      <c r="D196">
        <f>'CO2 Concentration Data'!H196</f>
        <v>829.83503199723793</v>
      </c>
      <c r="E196">
        <f>'CO2 Concentration Data'!I196</f>
        <v>870.37029632026588</v>
      </c>
      <c r="F196">
        <f>'CO2 Concentration Data'!K196-'CO2 Concentration Data'!$N$2</f>
        <v>402.79694527220028</v>
      </c>
    </row>
    <row r="197" spans="1:6" x14ac:dyDescent="0.25">
      <c r="A197">
        <f>'CO2 Concentration Data'!A197/60000</f>
        <v>16.175633333333334</v>
      </c>
      <c r="C197">
        <f>'CO2 Concentration Data'!G197</f>
        <v>524.24386093974499</v>
      </c>
      <c r="D197">
        <f>'CO2 Concentration Data'!H197</f>
        <v>851.06752269480239</v>
      </c>
      <c r="E197">
        <f>'CO2 Concentration Data'!I197</f>
        <v>931.33152846697044</v>
      </c>
      <c r="F197">
        <f>'CO2 Concentration Data'!K197-'CO2 Concentration Data'!$N$2</f>
        <v>402.6358819245234</v>
      </c>
    </row>
    <row r="198" spans="1:6" x14ac:dyDescent="0.25">
      <c r="A198">
        <f>'CO2 Concentration Data'!A198/60000</f>
        <v>16.258949999999999</v>
      </c>
      <c r="C198">
        <f>'CO2 Concentration Data'!G198</f>
        <v>520.10567249494284</v>
      </c>
      <c r="D198">
        <f>'CO2 Concentration Data'!H198</f>
        <v>845.97175016371386</v>
      </c>
      <c r="E198">
        <f>'CO2 Concentration Data'!I198</f>
        <v>834.11496433247225</v>
      </c>
      <c r="F198">
        <f>'CO2 Concentration Data'!K198-'CO2 Concentration Data'!$N$2</f>
        <v>402.46499703977906</v>
      </c>
    </row>
    <row r="199" spans="1:6" x14ac:dyDescent="0.25">
      <c r="A199">
        <f>'CO2 Concentration Data'!A199/60000</f>
        <v>16.342283333333334</v>
      </c>
      <c r="C199">
        <f>'CO2 Concentration Data'!G199</f>
        <v>520.34440503018186</v>
      </c>
      <c r="D199">
        <f>'CO2 Concentration Data'!H199</f>
        <v>853.73680620832226</v>
      </c>
      <c r="E199">
        <f>'CO2 Concentration Data'!I199</f>
        <v>743.52677422320119</v>
      </c>
      <c r="F199">
        <f>'CO2 Concentration Data'!K199-'CO2 Concentration Data'!$N$2</f>
        <v>402.25089998466751</v>
      </c>
    </row>
    <row r="200" spans="1:6" x14ac:dyDescent="0.25">
      <c r="A200">
        <f>'CO2 Concentration Data'!A200/60000</f>
        <v>16.425616666666667</v>
      </c>
      <c r="C200">
        <f>'CO2 Concentration Data'!G200</f>
        <v>521.21978683878513</v>
      </c>
      <c r="D200">
        <f>'CO2 Concentration Data'!H200</f>
        <v>842.898066642971</v>
      </c>
      <c r="E200">
        <f>'CO2 Concentration Data'!I200</f>
        <v>719.92560809001304</v>
      </c>
      <c r="F200">
        <f>'CO2 Concentration Data'!K200-'CO2 Concentration Data'!$N$2</f>
        <v>401.724497574851</v>
      </c>
    </row>
    <row r="201" spans="1:6" x14ac:dyDescent="0.25">
      <c r="A201">
        <f>'CO2 Concentration Data'!A201/60000</f>
        <v>16.508949999999999</v>
      </c>
      <c r="C201">
        <f>'CO2 Concentration Data'!G201</f>
        <v>524.24386093974499</v>
      </c>
      <c r="D201">
        <f>'CO2 Concentration Data'!H201</f>
        <v>813.25351547893297</v>
      </c>
      <c r="E201">
        <f>'CO2 Concentration Data'!I201</f>
        <v>837.42911619445772</v>
      </c>
      <c r="F201">
        <f>'CO2 Concentration Data'!K201-'CO2 Concentration Data'!$N$2</f>
        <v>401.26291243849045</v>
      </c>
    </row>
    <row r="202" spans="1:6" x14ac:dyDescent="0.25">
      <c r="A202">
        <f>'CO2 Concentration Data'!A202/60000</f>
        <v>16.592316666666665</v>
      </c>
      <c r="C202">
        <f>'CO2 Concentration Data'!G202</f>
        <v>528.81972039380753</v>
      </c>
      <c r="D202">
        <f>'CO2 Concentration Data'!H202</f>
        <v>1144.4398118627209</v>
      </c>
      <c r="E202">
        <f>'CO2 Concentration Data'!I202</f>
        <v>1106.4820565979146</v>
      </c>
      <c r="F202">
        <f>'CO2 Concentration Data'!K202-'CO2 Concentration Data'!$N$2</f>
        <v>400.84257528293489</v>
      </c>
    </row>
    <row r="203" spans="1:6" x14ac:dyDescent="0.25">
      <c r="A203">
        <f>'CO2 Concentration Data'!A203/60000</f>
        <v>16.675616666666667</v>
      </c>
      <c r="C203">
        <f>'CO2 Concentration Data'!G203</f>
        <v>538.60804480620664</v>
      </c>
      <c r="D203">
        <f>'CO2 Concentration Data'!H203</f>
        <v>863.24085952979863</v>
      </c>
      <c r="E203">
        <f>'CO2 Concentration Data'!I203</f>
        <v>750.65731012133892</v>
      </c>
      <c r="F203">
        <f>'CO2 Concentration Data'!K203-'CO2 Concentration Data'!$N$2</f>
        <v>400.23956869451905</v>
      </c>
    </row>
    <row r="204" spans="1:6" x14ac:dyDescent="0.25">
      <c r="A204">
        <f>'CO2 Concentration Data'!A204/60000</f>
        <v>16.758949999999999</v>
      </c>
      <c r="C204">
        <f>'CO2 Concentration Data'!G204</f>
        <v>529.45632589808145</v>
      </c>
      <c r="D204">
        <f>'CO2 Concentration Data'!H204</f>
        <v>854.38380658590404</v>
      </c>
      <c r="E204">
        <f>'CO2 Concentration Data'!I204</f>
        <v>743.0245922642174</v>
      </c>
      <c r="F204">
        <f>'CO2 Concentration Data'!K204-'CO2 Concentration Data'!$N$2</f>
        <v>399.74655711442108</v>
      </c>
    </row>
    <row r="205" spans="1:6" x14ac:dyDescent="0.25">
      <c r="A205">
        <f>'CO2 Concentration Data'!A205/60000</f>
        <v>16.842283333333334</v>
      </c>
      <c r="C205">
        <f>'CO2 Concentration Data'!G205</f>
        <v>534.70863664474223</v>
      </c>
      <c r="D205">
        <f>'CO2 Concentration Data'!H205</f>
        <v>920.71006678471576</v>
      </c>
      <c r="E205">
        <f>'CO2 Concentration Data'!I205</f>
        <v>728.16088805691027</v>
      </c>
      <c r="F205">
        <f>'CO2 Concentration Data'!K205-'CO2 Concentration Data'!$N$2</f>
        <v>399.33800588191417</v>
      </c>
    </row>
    <row r="206" spans="1:6" x14ac:dyDescent="0.25">
      <c r="A206">
        <f>'CO2 Concentration Data'!A206/60000</f>
        <v>16.925616666666667</v>
      </c>
      <c r="C206">
        <f>'CO2 Concentration Data'!G206</f>
        <v>528.58098785856851</v>
      </c>
      <c r="D206">
        <f>'CO2 Concentration Data'!H206</f>
        <v>903.68365080750289</v>
      </c>
      <c r="E206">
        <f>'CO2 Concentration Data'!I206</f>
        <v>719.92560809001304</v>
      </c>
      <c r="F206">
        <f>'CO2 Concentration Data'!K206-'CO2 Concentration Data'!$N$2</f>
        <v>399.02569934869553</v>
      </c>
    </row>
    <row r="207" spans="1:6" x14ac:dyDescent="0.25">
      <c r="A207">
        <f>'CO2 Concentration Data'!A207/60000</f>
        <v>17.008949999999999</v>
      </c>
      <c r="C207">
        <f>'CO2 Concentration Data'!G207</f>
        <v>524.68153194900549</v>
      </c>
      <c r="D207">
        <f>'CO2 Concentration Data'!H207</f>
        <v>905.66534147324285</v>
      </c>
      <c r="E207">
        <f>'CO2 Concentration Data'!I207</f>
        <v>745.73624227464688</v>
      </c>
      <c r="F207">
        <f>'CO2 Concentration Data'!K207-'CO2 Concentration Data'!$N$2</f>
        <v>398.76839110531159</v>
      </c>
    </row>
    <row r="208" spans="1:6" x14ac:dyDescent="0.25">
      <c r="A208">
        <f>'CO2 Concentration Data'!A208/60000</f>
        <v>17.092283333333334</v>
      </c>
      <c r="C208">
        <f>'CO2 Concentration Data'!G208</f>
        <v>518.59363345495888</v>
      </c>
      <c r="D208">
        <f>'CO2 Concentration Data'!H208</f>
        <v>927.34273162971544</v>
      </c>
      <c r="E208">
        <f>'CO2 Concentration Data'!I208</f>
        <v>734.78931229732041</v>
      </c>
      <c r="F208">
        <f>'CO2 Concentration Data'!K208-'CO2 Concentration Data'!$N$2</f>
        <v>398.51108168341392</v>
      </c>
    </row>
    <row r="209" spans="1:6" x14ac:dyDescent="0.25">
      <c r="A209">
        <f>'CO2 Concentration Data'!A209/60000</f>
        <v>17.175616666666667</v>
      </c>
      <c r="C209">
        <f>'CO2 Concentration Data'!G209</f>
        <v>531.20709747330443</v>
      </c>
      <c r="D209">
        <f>'CO2 Concentration Data'!H209</f>
        <v>869.1859315270184</v>
      </c>
      <c r="E209">
        <f>'CO2 Concentration Data'!I209</f>
        <v>797.96002253850713</v>
      </c>
      <c r="F209">
        <f>'CO2 Concentration Data'!K209-'CO2 Concentration Data'!$N$2</f>
        <v>398.35001833573705</v>
      </c>
    </row>
    <row r="210" spans="1:6" x14ac:dyDescent="0.25">
      <c r="A210">
        <f>'CO2 Concentration Data'!A210/60000</f>
        <v>17.258949999999999</v>
      </c>
      <c r="C210">
        <f>'CO2 Concentration Data'!G210</f>
        <v>522.05537856517913</v>
      </c>
      <c r="D210">
        <f>'CO2 Concentration Data'!H210</f>
        <v>856.81039266626897</v>
      </c>
      <c r="E210">
        <f>'CO2 Concentration Data'!I210</f>
        <v>977.42905640636775</v>
      </c>
      <c r="F210">
        <f>'CO2 Concentration Data'!K210-'CO2 Concentration Data'!$N$2</f>
        <v>398.11431499902307</v>
      </c>
    </row>
    <row r="211" spans="1:6" x14ac:dyDescent="0.25">
      <c r="A211">
        <f>'CO2 Concentration Data'!A211/60000</f>
        <v>17.342283333333334</v>
      </c>
      <c r="C211">
        <f>'CO2 Concentration Data'!G211</f>
        <v>529.01865886782912</v>
      </c>
      <c r="D211">
        <f>'CO2 Concentration Data'!H211</f>
        <v>1172.06226997213</v>
      </c>
      <c r="E211">
        <f>'CO2 Concentration Data'!I211</f>
        <v>991.69019850389941</v>
      </c>
      <c r="F211">
        <f>'CO2 Concentration Data'!K211-'CO2 Concentration Data'!$N$2</f>
        <v>397.86682691777406</v>
      </c>
    </row>
    <row r="212" spans="1:6" x14ac:dyDescent="0.25">
      <c r="A212">
        <f>'CO2 Concentration Data'!A212/60000</f>
        <v>17.425616666666667</v>
      </c>
      <c r="C212">
        <f>'CO2 Concentration Data'!G212</f>
        <v>528.18307112044329</v>
      </c>
      <c r="D212">
        <f>'CO2 Concentration Data'!H212</f>
        <v>959.81836189985449</v>
      </c>
      <c r="E212">
        <f>'CO2 Concentration Data'!I212</f>
        <v>900.59982643564456</v>
      </c>
      <c r="F212">
        <f>'CO2 Concentration Data'!K212-'CO2 Concentration Data'!$N$2</f>
        <v>397.63112358106002</v>
      </c>
    </row>
    <row r="213" spans="1:6" x14ac:dyDescent="0.25">
      <c r="A213">
        <f>'CO2 Concentration Data'!A213/60000</f>
        <v>17.509</v>
      </c>
      <c r="C213">
        <f>'CO2 Concentration Data'!G213</f>
        <v>542.94517172503026</v>
      </c>
      <c r="D213">
        <f>'CO2 Concentration Data'!H213</f>
        <v>939.27336698727356</v>
      </c>
      <c r="E213">
        <f>'CO2 Concentration Data'!I213</f>
        <v>841.24551027364657</v>
      </c>
      <c r="F213">
        <f>'CO2 Concentration Data'!K213-'CO2 Concentration Data'!$N$2</f>
        <v>397.52505734470429</v>
      </c>
    </row>
    <row r="214" spans="1:6" x14ac:dyDescent="0.25">
      <c r="A214">
        <f>'CO2 Concentration Data'!A214/60000</f>
        <v>17.592749999999999</v>
      </c>
      <c r="C214">
        <f>'CO2 Concentration Data'!G214</f>
        <v>540.55779862454165</v>
      </c>
      <c r="D214">
        <f>'CO2 Concentration Data'!H214</f>
        <v>861.90626630443683</v>
      </c>
      <c r="E214">
        <f>'CO2 Concentration Data'!I214</f>
        <v>764.41628030292338</v>
      </c>
      <c r="F214">
        <f>'CO2 Concentration Data'!K214-'CO2 Concentration Data'!$N$2</f>
        <v>397.48380838180458</v>
      </c>
    </row>
    <row r="215" spans="1:6" x14ac:dyDescent="0.25">
      <c r="A215">
        <f>'CO2 Concentration Data'!A215/60000</f>
        <v>17.675566666666668</v>
      </c>
      <c r="C215">
        <f>'CO2 Concentration Data'!G215</f>
        <v>547.75976769334011</v>
      </c>
      <c r="D215">
        <f>'CO2 Concentration Data'!H215</f>
        <v>861.90626630443683</v>
      </c>
      <c r="E215">
        <f>'CO2 Concentration Data'!I215</f>
        <v>950.51373841119414</v>
      </c>
      <c r="F215">
        <f>'CO2 Concentration Data'!K215-'CO2 Concentration Data'!$N$2</f>
        <v>397.45238095597233</v>
      </c>
    </row>
    <row r="216" spans="1:6" x14ac:dyDescent="0.25">
      <c r="A216">
        <f>'CO2 Concentration Data'!A216/60000</f>
        <v>17.758916666666668</v>
      </c>
      <c r="C216">
        <f>'CO2 Concentration Data'!G216</f>
        <v>547.75976769334011</v>
      </c>
      <c r="D216">
        <f>'CO2 Concentration Data'!H216</f>
        <v>1132.5091765051627</v>
      </c>
      <c r="E216">
        <f>'CO2 Concentration Data'!I216</f>
        <v>1198.1750008189815</v>
      </c>
      <c r="F216">
        <f>'CO2 Concentration Data'!K216-'CO2 Concentration Data'!$N$2</f>
        <v>397.38756250400269</v>
      </c>
    </row>
    <row r="217" spans="1:6" x14ac:dyDescent="0.25">
      <c r="A217">
        <f>'CO2 Concentration Data'!A217/60000</f>
        <v>17.842266666666667</v>
      </c>
      <c r="C217">
        <f>'CO2 Concentration Data'!G217</f>
        <v>547.52103515810109</v>
      </c>
      <c r="D217">
        <f>'CO2 Concentration Data'!H217</f>
        <v>878.04288336383354</v>
      </c>
      <c r="E217">
        <f>'CO2 Concentration Data'!I217</f>
        <v>1216.7545883952102</v>
      </c>
      <c r="F217">
        <f>'CO2 Concentration Data'!K217-'CO2 Concentration Data'!$N$2</f>
        <v>397.25989136097712</v>
      </c>
    </row>
    <row r="218" spans="1:6" x14ac:dyDescent="0.25">
      <c r="A218">
        <f>'CO2 Concentration Data'!A218/60000</f>
        <v>17.925583333333332</v>
      </c>
      <c r="C218">
        <f>'CO2 Concentration Data'!G218</f>
        <v>547.3220966840795</v>
      </c>
      <c r="D218">
        <f>'CO2 Concentration Data'!H218</f>
        <v>880.02457402957339</v>
      </c>
      <c r="E218">
        <f>'CO2 Concentration Data'!I218</f>
        <v>997.71600037631424</v>
      </c>
      <c r="F218">
        <f>'CO2 Concentration Data'!K218-'CO2 Concentration Data'!$N$2</f>
        <v>397.16364528675626</v>
      </c>
    </row>
    <row r="219" spans="1:6" x14ac:dyDescent="0.25">
      <c r="A219">
        <f>'CO2 Concentration Data'!A219/60000</f>
        <v>18.008916666666668</v>
      </c>
      <c r="C219">
        <f>'CO2 Concentration Data'!G219</f>
        <v>547.52103515810109</v>
      </c>
      <c r="D219">
        <f>'CO2 Concentration Data'!H219</f>
        <v>876.70829013847163</v>
      </c>
      <c r="E219">
        <f>'CO2 Concentration Data'!I219</f>
        <v>797.96002253850713</v>
      </c>
      <c r="F219">
        <f>'CO2 Concentration Data'!K219-'CO2 Concentration Data'!$N$2</f>
        <v>397.18525156835886</v>
      </c>
    </row>
    <row r="220" spans="1:6" x14ac:dyDescent="0.25">
      <c r="A220">
        <f>'CO2 Concentration Data'!A220/60000</f>
        <v>18.092300000000002</v>
      </c>
      <c r="C220">
        <f>'CO2 Concentration Data'!G220</f>
        <v>522.93076037378239</v>
      </c>
      <c r="D220">
        <f>'CO2 Concentration Data'!H220</f>
        <v>834.68820820225073</v>
      </c>
      <c r="E220">
        <f>'CO2 Concentration Data'!I220</f>
        <v>800.67161229071701</v>
      </c>
      <c r="F220">
        <f>'CO2 Concentration Data'!K220-'CO2 Concentration Data'!$N$2</f>
        <v>397.08900667265181</v>
      </c>
    </row>
    <row r="221" spans="1:6" x14ac:dyDescent="0.25">
      <c r="A221">
        <f>'CO2 Concentration Data'!A221/60000</f>
        <v>18.175616666666667</v>
      </c>
      <c r="C221">
        <f>'CO2 Concentration Data'!G221</f>
        <v>531.84374674666867</v>
      </c>
      <c r="D221">
        <f>'CO2 Concentration Data'!H221</f>
        <v>842.65546627261222</v>
      </c>
      <c r="E221">
        <f>'CO2 Concentration Data'!I221</f>
        <v>1132.2927610838046</v>
      </c>
      <c r="F221">
        <f>'CO2 Concentration Data'!K221-'CO2 Concentration Data'!$N$2</f>
        <v>397.12043409848394</v>
      </c>
    </row>
    <row r="222" spans="1:6" x14ac:dyDescent="0.25">
      <c r="A222">
        <f>'CO2 Concentration Data'!A222/60000</f>
        <v>18.258933333333335</v>
      </c>
      <c r="C222">
        <f>'CO2 Concentration Data'!G222</f>
        <v>522.29415486950859</v>
      </c>
      <c r="D222">
        <f>'CO2 Concentration Data'!H222</f>
        <v>841.11857395870106</v>
      </c>
      <c r="E222">
        <f>'CO2 Concentration Data'!I222</f>
        <v>976.32432238064496</v>
      </c>
      <c r="F222">
        <f>'CO2 Concentration Data'!K222-'CO2 Concentration Data'!$N$2</f>
        <v>396.95937075080718</v>
      </c>
    </row>
    <row r="223" spans="1:6" x14ac:dyDescent="0.25">
      <c r="A223">
        <f>'CO2 Concentration Data'!A223/60000</f>
        <v>18.34225</v>
      </c>
      <c r="C223">
        <f>'CO2 Concentration Data'!G223</f>
        <v>526.19356700998128</v>
      </c>
      <c r="D223">
        <f>'CO2 Concentration Data'!H223</f>
        <v>867.20424086127855</v>
      </c>
      <c r="E223">
        <f>'CO2 Concentration Data'!I223</f>
        <v>1060.8866503592815</v>
      </c>
      <c r="F223">
        <f>'CO2 Concentration Data'!K223-'CO2 Concentration Data'!$N$2</f>
        <v>396.87294601723494</v>
      </c>
    </row>
    <row r="224" spans="1:6" x14ac:dyDescent="0.25">
      <c r="A224">
        <f>'CO2 Concentration Data'!A224/60000</f>
        <v>18.425583333333332</v>
      </c>
      <c r="C224">
        <f>'CO2 Concentration Data'!G224</f>
        <v>524.24386093974499</v>
      </c>
      <c r="D224">
        <f>'CO2 Concentration Data'!H224</f>
        <v>892.84500830494778</v>
      </c>
      <c r="E224">
        <f>'CO2 Concentration Data'!I224</f>
        <v>966.98429834498836</v>
      </c>
      <c r="F224">
        <f>'CO2 Concentration Data'!K224-'CO2 Concentration Data'!$N$2</f>
        <v>396.7983072067114</v>
      </c>
    </row>
    <row r="225" spans="1:6" x14ac:dyDescent="0.25">
      <c r="A225">
        <f>'CO2 Concentration Data'!A225/60000</f>
        <v>18.508966666666666</v>
      </c>
      <c r="C225">
        <f>'CO2 Concentration Data'!G225</f>
        <v>531.20709747330443</v>
      </c>
      <c r="D225">
        <f>'CO2 Concentration Data'!H225</f>
        <v>824.98195689930435</v>
      </c>
      <c r="E225">
        <f>'CO2 Concentration Data'!I225</f>
        <v>976.32432238064496</v>
      </c>
      <c r="F225">
        <f>'CO2 Concentration Data'!K225-'CO2 Concentration Data'!$N$2</f>
        <v>396.81009312976005</v>
      </c>
    </row>
    <row r="226" spans="1:6" x14ac:dyDescent="0.25">
      <c r="A226">
        <f>'CO2 Concentration Data'!A226/60000</f>
        <v>18.59225</v>
      </c>
      <c r="C226">
        <f>'CO2 Concentration Data'!G226</f>
        <v>525.11924672735643</v>
      </c>
      <c r="D226">
        <f>'CO2 Concentration Data'!H226</f>
        <v>855.71849687406211</v>
      </c>
      <c r="E226">
        <f>'CO2 Concentration Data'!I226</f>
        <v>960.95849647257353</v>
      </c>
      <c r="F226">
        <f>'CO2 Concentration Data'!K226-'CO2 Concentration Data'!$N$2</f>
        <v>396.84152075201121</v>
      </c>
    </row>
    <row r="227" spans="1:6" x14ac:dyDescent="0.25">
      <c r="A227">
        <f>'CO2 Concentration Data'!A227/60000</f>
        <v>18.675583333333332</v>
      </c>
      <c r="C227">
        <f>'CO2 Concentration Data'!G227</f>
        <v>523.60721166638075</v>
      </c>
      <c r="D227">
        <f>'CO2 Concentration Data'!H227</f>
        <v>843.10026462444091</v>
      </c>
      <c r="E227">
        <f>'CO2 Concentration Data'!I227</f>
        <v>1002.7375186750544</v>
      </c>
      <c r="F227">
        <f>'CO2 Concentration Data'!K227-'CO2 Concentration Data'!$N$2</f>
        <v>396.86312683719473</v>
      </c>
    </row>
    <row r="228" spans="1:6" x14ac:dyDescent="0.25">
      <c r="A228">
        <f>'CO2 Concentration Data'!A228/60000</f>
        <v>18.758916666666668</v>
      </c>
      <c r="C228">
        <f>'CO2 Concentration Data'!G228</f>
        <v>528.58098785856851</v>
      </c>
      <c r="D228">
        <f>'CO2 Concentration Data'!H228</f>
        <v>868.9837295012652</v>
      </c>
      <c r="E228">
        <f>'CO2 Concentration Data'!I228</f>
        <v>930.22679444124765</v>
      </c>
      <c r="F228">
        <f>'CO2 Concentration Data'!K228-'CO2 Concentration Data'!$N$2</f>
        <v>396.99079935515294</v>
      </c>
    </row>
    <row r="229" spans="1:6" x14ac:dyDescent="0.25">
      <c r="A229">
        <f>'CO2 Concentration Data'!A229/60000</f>
        <v>18.84225</v>
      </c>
      <c r="C229">
        <f>'CO2 Concentration Data'!G229</f>
        <v>520.34440503018186</v>
      </c>
      <c r="D229">
        <f>'CO2 Concentration Data'!H229</f>
        <v>950.31421151558175</v>
      </c>
      <c r="E229">
        <f>'CO2 Concentration Data'!I229</f>
        <v>1028.4476521924573</v>
      </c>
      <c r="F229">
        <f>'CO2 Concentration Data'!K229-'CO2 Concentration Data'!$N$2</f>
        <v>397.26971505865316</v>
      </c>
    </row>
    <row r="230" spans="1:6" x14ac:dyDescent="0.25">
      <c r="A230">
        <f>'CO2 Concentration Data'!A230/60000</f>
        <v>18.925583333333332</v>
      </c>
      <c r="C230">
        <f>'CO2 Concentration Data'!G230</f>
        <v>524.48259347498401</v>
      </c>
      <c r="D230">
        <f>'CO2 Concentration Data'!H230</f>
        <v>824.73925946614929</v>
      </c>
      <c r="E230">
        <f>'CO2 Concentration Data'!I230</f>
        <v>708.47656645495886</v>
      </c>
      <c r="F230">
        <f>'CO2 Concentration Data'!K230-'CO2 Concentration Data'!$N$2</f>
        <v>397.51720294348326</v>
      </c>
    </row>
    <row r="231" spans="1:6" x14ac:dyDescent="0.25">
      <c r="A231">
        <f>'CO2 Concentration Data'!A231/60000</f>
        <v>19.008916666666668</v>
      </c>
      <c r="C231">
        <f>'CO2 Concentration Data'!G231</f>
        <v>536.22067170571802</v>
      </c>
      <c r="D231">
        <f>'CO2 Concentration Data'!H231</f>
        <v>1021.2914458936532</v>
      </c>
      <c r="E231">
        <f>'CO2 Concentration Data'!I231</f>
        <v>708.97873837090617</v>
      </c>
      <c r="F231">
        <f>'CO2 Concentration Data'!K231-'CO2 Concentration Data'!$N$2</f>
        <v>397.86093572402046</v>
      </c>
    </row>
    <row r="232" spans="1:6" x14ac:dyDescent="0.25">
      <c r="A232">
        <f>'CO2 Concentration Data'!A232/60000</f>
        <v>19.09225</v>
      </c>
      <c r="C232">
        <f>'CO2 Concentration Data'!G232</f>
        <v>534.4699041095032</v>
      </c>
      <c r="D232">
        <f>'CO2 Concentration Data'!H232</f>
        <v>1208.7439790069038</v>
      </c>
      <c r="E232">
        <f>'CO2 Concentration Data'!I232</f>
        <v>740.81512421277182</v>
      </c>
      <c r="F232">
        <f>'CO2 Concentration Data'!K232-'CO2 Concentration Data'!$N$2</f>
        <v>398.4403718412716</v>
      </c>
    </row>
    <row r="233" spans="1:6" x14ac:dyDescent="0.25">
      <c r="A233">
        <f>'CO2 Concentration Data'!A233/60000</f>
        <v>19.175583333333332</v>
      </c>
      <c r="C233">
        <f>'CO2 Concentration Data'!G233</f>
        <v>529.69510618141908</v>
      </c>
      <c r="D233">
        <f>'CO2 Concentration Data'!H233</f>
        <v>941.49775508616847</v>
      </c>
      <c r="E233">
        <f>'CO2 Concentration Data'!I233</f>
        <v>706.26708836047669</v>
      </c>
      <c r="F233">
        <f>'CO2 Concentration Data'!K233-'CO2 Concentration Data'!$N$2</f>
        <v>398.92356286639671</v>
      </c>
    </row>
    <row r="234" spans="1:6" x14ac:dyDescent="0.25">
      <c r="A234">
        <f>'CO2 Concentration Data'!A234/60000</f>
        <v>19.258933333333335</v>
      </c>
      <c r="C234">
        <f>'CO2 Concentration Data'!G234</f>
        <v>529.69510618141908</v>
      </c>
      <c r="D234">
        <f>'CO2 Concentration Data'!H234</f>
        <v>950.11201353411172</v>
      </c>
      <c r="E234">
        <f>'CO2 Concentration Data'!I234</f>
        <v>721.63290422551154</v>
      </c>
      <c r="F234">
        <f>'CO2 Concentration Data'!K234-'CO2 Concentration Data'!$N$2</f>
        <v>399.32229393676874</v>
      </c>
    </row>
    <row r="235" spans="1:6" x14ac:dyDescent="0.25">
      <c r="A235">
        <f>'CO2 Concentration Data'!A235/60000</f>
        <v>19.34225</v>
      </c>
      <c r="C235">
        <f>'CO2 Concentration Data'!G235</f>
        <v>539.24469805857916</v>
      </c>
      <c r="D235">
        <f>'CO2 Concentration Data'!H235</f>
        <v>897.05108302529936</v>
      </c>
      <c r="E235">
        <f>'CO2 Concentration Data'!I235</f>
        <v>691.40338415316944</v>
      </c>
      <c r="F235">
        <f>'CO2 Concentration Data'!K235-'CO2 Concentration Data'!$N$2</f>
        <v>399.4931788215132</v>
      </c>
    </row>
    <row r="236" spans="1:6" x14ac:dyDescent="0.25">
      <c r="A236">
        <f>'CO2 Concentration Data'!A236/60000</f>
        <v>19.425583333333332</v>
      </c>
      <c r="C236">
        <f>'CO2 Concentration Data'!G236</f>
        <v>536.85732495809043</v>
      </c>
      <c r="D236">
        <f>'CO2 Concentration Data'!H236</f>
        <v>922.24695505434374</v>
      </c>
      <c r="E236">
        <f>'CO2 Concentration Data'!I236</f>
        <v>674.93282421937511</v>
      </c>
      <c r="F236">
        <f>'CO2 Concentration Data'!K236-'CO2 Concentration Data'!$N$2</f>
        <v>399.74066670634318</v>
      </c>
    </row>
    <row r="237" spans="1:6" x14ac:dyDescent="0.25">
      <c r="A237">
        <f>'CO2 Concentration Data'!A237/60000</f>
        <v>19.508916666666668</v>
      </c>
      <c r="C237">
        <f>'CO2 Concentration Data'!G237</f>
        <v>550.58490332027827</v>
      </c>
      <c r="D237">
        <f>'CO2 Concentration Data'!H237</f>
        <v>930.41641110617525</v>
      </c>
      <c r="E237">
        <f>'CO2 Concentration Data'!I237</f>
        <v>706.76926027642389</v>
      </c>
      <c r="F237">
        <f>'CO2 Concentration Data'!K237-'CO2 Concentration Data'!$N$2</f>
        <v>399.77209432859433</v>
      </c>
    </row>
    <row r="238" spans="1:6" x14ac:dyDescent="0.25">
      <c r="A238">
        <f>'CO2 Concentration Data'!A238/60000</f>
        <v>19.592300000000002</v>
      </c>
      <c r="C238">
        <f>'CO2 Concentration Data'!G238</f>
        <v>521.21978683878513</v>
      </c>
      <c r="D238">
        <f>'CO2 Concentration Data'!H238</f>
        <v>926.21033638582355</v>
      </c>
      <c r="E238">
        <f>'CO2 Concentration Data'!I238</f>
        <v>678.74914799730777</v>
      </c>
      <c r="F238">
        <f>'CO2 Concentration Data'!K238-'CO2 Concentration Data'!$N$2</f>
        <v>399.91155139466866</v>
      </c>
    </row>
    <row r="239" spans="1:6" x14ac:dyDescent="0.25">
      <c r="A239">
        <f>'CO2 Concentration Data'!A239/60000</f>
        <v>19.675583333333332</v>
      </c>
      <c r="C239">
        <f>'CO2 Concentration Data'!G239</f>
        <v>521.85644009115765</v>
      </c>
      <c r="D239">
        <f>'CO2 Concentration Data'!H239</f>
        <v>1086.2830117600238</v>
      </c>
      <c r="E239">
        <f>'CO2 Concentration Data'!I239</f>
        <v>682.06336011751284</v>
      </c>
      <c r="F239">
        <f>'CO2 Concentration Data'!K239-'CO2 Concentration Data'!$N$2</f>
        <v>400.12564844978016</v>
      </c>
    </row>
    <row r="240" spans="1:6" x14ac:dyDescent="0.25">
      <c r="A240">
        <f>'CO2 Concentration Data'!A240/60000</f>
        <v>19.758916666666668</v>
      </c>
      <c r="C240">
        <f>'CO2 Concentration Data'!G240</f>
        <v>532.08247928190769</v>
      </c>
      <c r="D240">
        <f>'CO2 Concentration Data'!H240</f>
        <v>1024.6077297847551</v>
      </c>
      <c r="E240">
        <f>'CO2 Concentration Data'!I240</f>
        <v>696.92707436785679</v>
      </c>
      <c r="F240">
        <f>'CO2 Concentration Data'!K240-'CO2 Concentration Data'!$N$2</f>
        <v>400.35153024942662</v>
      </c>
    </row>
    <row r="241" spans="1:6" x14ac:dyDescent="0.25">
      <c r="A241">
        <f>'CO2 Concentration Data'!A241/60000</f>
        <v>19.84225</v>
      </c>
      <c r="C241">
        <f>'CO2 Concentration Data'!G241</f>
        <v>532.28146550402789</v>
      </c>
      <c r="D241">
        <f>'CO2 Concentration Data'!H241</f>
        <v>891.75301544994466</v>
      </c>
      <c r="E241">
        <f>'CO2 Concentration Data'!I241</f>
        <v>713.39762425861431</v>
      </c>
      <c r="F241">
        <f>'CO2 Concentration Data'!K241-'CO2 Concentration Data'!$N$2</f>
        <v>400.45956106818244</v>
      </c>
    </row>
    <row r="242" spans="1:6" x14ac:dyDescent="0.25">
      <c r="A242">
        <f>'CO2 Concentration Data'!A242/60000</f>
        <v>19.925583333333332</v>
      </c>
      <c r="C242">
        <f>'CO2 Concentration Data'!G242</f>
        <v>527.50661982784504</v>
      </c>
      <c r="D242">
        <f>'CO2 Concentration Data'!H242</f>
        <v>939.92046442765172</v>
      </c>
      <c r="E242">
        <f>'CO2 Concentration Data'!I242</f>
        <v>703.45504815621882</v>
      </c>
      <c r="F242">
        <f>'CO2 Concentration Data'!K242-'CO2 Concentration Data'!$N$2</f>
        <v>400.7502613197986</v>
      </c>
    </row>
    <row r="243" spans="1:6" x14ac:dyDescent="0.25">
      <c r="A243">
        <f>'CO2 Concentration Data'!A243/60000</f>
        <v>20.009383333333332</v>
      </c>
      <c r="C243">
        <f>'CO2 Concentration Data'!G243</f>
        <v>523.16949290902141</v>
      </c>
      <c r="D243">
        <f>'CO2 Concentration Data'!H243</f>
        <v>950.31421151558175</v>
      </c>
      <c r="E243">
        <f>'CO2 Concentration Data'!I243</f>
        <v>678.74914799730777</v>
      </c>
      <c r="F243">
        <f>'CO2 Concentration Data'!K243-'CO2 Concentration Data'!$N$2</f>
        <v>400.93293094907796</v>
      </c>
    </row>
    <row r="244" spans="1:6" x14ac:dyDescent="0.25">
      <c r="A244">
        <f>'CO2 Concentration Data'!A244/60000</f>
        <v>20.092283333333334</v>
      </c>
      <c r="C244">
        <f>'CO2 Concentration Data'!G244</f>
        <v>525.99463251496798</v>
      </c>
      <c r="D244">
        <f>'CO2 Concentration Data'!H244</f>
        <v>925.11834353082065</v>
      </c>
      <c r="E244">
        <f>'CO2 Concentration Data'!I244</f>
        <v>708.47656645495886</v>
      </c>
      <c r="F244">
        <f>'CO2 Concentration Data'!K244-'CO2 Concentration Data'!$N$2</f>
        <v>401.22166661829414</v>
      </c>
    </row>
    <row r="245" spans="1:6" x14ac:dyDescent="0.25">
      <c r="A245">
        <f>'CO2 Concentration Data'!A245/60000</f>
        <v>20.175583333333332</v>
      </c>
      <c r="C245">
        <f>'CO2 Concentration Data'!G245</f>
        <v>522.73182587876909</v>
      </c>
      <c r="D245">
        <f>'CO2 Concentration Data'!H245</f>
        <v>889.52872441384613</v>
      </c>
      <c r="E245">
        <f>'CO2 Concentration Data'!I245</f>
        <v>832.50805839080226</v>
      </c>
      <c r="F245">
        <f>'CO2 Concentration Data'!K245-'CO2 Concentration Data'!$N$2</f>
        <v>401.36112486288198</v>
      </c>
    </row>
    <row r="246" spans="1:6" x14ac:dyDescent="0.25">
      <c r="A246">
        <f>'CO2 Concentration Data'!A246/60000</f>
        <v>20.258900000000001</v>
      </c>
      <c r="C246">
        <f>'CO2 Concentration Data'!G246</f>
        <v>512.50578668801904</v>
      </c>
      <c r="D246">
        <f>'CO2 Concentration Data'!H246</f>
        <v>887.54693668531002</v>
      </c>
      <c r="E246">
        <f>'CO2 Concentration Data'!I246</f>
        <v>949.40900438547135</v>
      </c>
      <c r="F246">
        <f>'CO2 Concentration Data'!K246-'CO2 Concentration Data'!$N$2</f>
        <v>401.56540038092601</v>
      </c>
    </row>
    <row r="247" spans="1:6" x14ac:dyDescent="0.25">
      <c r="A247">
        <f>'CO2 Concentration Data'!A247/60000</f>
        <v>20.342233333333333</v>
      </c>
      <c r="C247">
        <f>'CO2 Concentration Data'!G247</f>
        <v>527.74535236308407</v>
      </c>
      <c r="D247">
        <f>'CO2 Concentration Data'!H247</f>
        <v>875.37369691310994</v>
      </c>
      <c r="E247">
        <f>'CO2 Concentration Data'!I247</f>
        <v>1041.1019385635016</v>
      </c>
      <c r="F247">
        <f>'CO2 Concentration Data'!K247-'CO2 Concentration Data'!$N$2</f>
        <v>401.74807001020525</v>
      </c>
    </row>
    <row r="248" spans="1:6" x14ac:dyDescent="0.25">
      <c r="A248">
        <f>'CO2 Concentration Data'!A248/60000</f>
        <v>20.427033333333334</v>
      </c>
      <c r="C248">
        <f>'CO2 Concentration Data'!G248</f>
        <v>521.41877306090532</v>
      </c>
      <c r="D248">
        <f>'CO2 Concentration Data'!H248</f>
        <v>849.73292946944071</v>
      </c>
      <c r="E248">
        <f>'CO2 Concentration Data'!I248</f>
        <v>1123.4548587489123</v>
      </c>
      <c r="F248">
        <f>'CO2 Concentration Data'!K248-'CO2 Concentration Data'!$N$2</f>
        <v>401.84431470949346</v>
      </c>
    </row>
    <row r="249" spans="1:6" x14ac:dyDescent="0.25">
      <c r="A249">
        <f>'CO2 Concentration Data'!A249/60000</f>
        <v>20.508916666666668</v>
      </c>
      <c r="C249">
        <f>'CO2 Concentration Data'!G249</f>
        <v>534.0321853521441</v>
      </c>
      <c r="D249">
        <f>'CO2 Concentration Data'!H249</f>
        <v>917.83867830823897</v>
      </c>
      <c r="E249">
        <f>'CO2 Concentration Data'!I249</f>
        <v>878.60557628716299</v>
      </c>
      <c r="F249">
        <f>'CO2 Concentration Data'!K249-'CO2 Concentration Data'!$N$2</f>
        <v>402.04662702007005</v>
      </c>
    </row>
    <row r="250" spans="1:6" x14ac:dyDescent="0.25">
      <c r="A250">
        <f>'CO2 Concentration Data'!A250/60000</f>
        <v>20.59225</v>
      </c>
      <c r="C250">
        <f>'CO2 Concentration Data'!G250</f>
        <v>535.34528591810647</v>
      </c>
      <c r="D250">
        <f>'CO2 Concentration Data'!H250</f>
        <v>876.70829013847163</v>
      </c>
      <c r="E250">
        <f>'CO2 Concentration Data'!I250</f>
        <v>1000.5280405805722</v>
      </c>
      <c r="F250">
        <f>'CO2 Concentration Data'!K250-'CO2 Concentration Data'!$N$2</f>
        <v>402.22929645293044</v>
      </c>
    </row>
    <row r="251" spans="1:6" x14ac:dyDescent="0.25">
      <c r="A251">
        <f>'CO2 Concentration Data'!A251/60000</f>
        <v>20.675616666666667</v>
      </c>
      <c r="C251">
        <f>'CO2 Concentration Data'!G251</f>
        <v>539.04576356356586</v>
      </c>
      <c r="D251">
        <f>'CO2 Concentration Data'!H251</f>
        <v>883.78575737958329</v>
      </c>
      <c r="E251">
        <f>'CO2 Concentration Data'!I251</f>
        <v>891.25981244302466</v>
      </c>
      <c r="F251">
        <f>'CO2 Concentration Data'!K251-'CO2 Concentration Data'!$N$2</f>
        <v>402.46499978964442</v>
      </c>
    </row>
    <row r="252" spans="1:6" x14ac:dyDescent="0.25">
      <c r="A252">
        <f>'CO2 Concentration Data'!A252/60000</f>
        <v>20.759033333333335</v>
      </c>
      <c r="C252">
        <f>'CO2 Concentration Data'!G252</f>
        <v>521.65750559614435</v>
      </c>
      <c r="D252">
        <f>'CO2 Concentration Data'!H252</f>
        <v>926.65523180044852</v>
      </c>
      <c r="E252">
        <f>'CO2 Concentration Data'!I252</f>
        <v>757.88829647152465</v>
      </c>
      <c r="F252">
        <f>'CO2 Concentration Data'!K252-'CO2 Concentration Data'!$N$2</f>
        <v>402.50821215643049</v>
      </c>
    </row>
    <row r="253" spans="1:6" x14ac:dyDescent="0.25">
      <c r="A253">
        <f>'CO2 Concentration Data'!A253/60000</f>
        <v>20.84225</v>
      </c>
      <c r="C253">
        <f>'CO2 Concentration Data'!G253</f>
        <v>531.20709747330443</v>
      </c>
      <c r="D253">
        <f>'CO2 Concentration Data'!H253</f>
        <v>842.45326424685902</v>
      </c>
      <c r="E253">
        <f>'CO2 Concentration Data'!I253</f>
        <v>893.46929053750682</v>
      </c>
      <c r="F253">
        <f>'CO2 Concentration Data'!K253-'CO2 Concentration Data'!$N$2</f>
        <v>402.71248787089343</v>
      </c>
    </row>
    <row r="254" spans="1:6" x14ac:dyDescent="0.25">
      <c r="A254">
        <f>'CO2 Concentration Data'!A254/60000</f>
        <v>20.925583333333332</v>
      </c>
      <c r="C254">
        <f>'CO2 Concentration Data'!G254</f>
        <v>524.24386093974499</v>
      </c>
      <c r="D254">
        <f>'CO2 Concentration Data'!H254</f>
        <v>898.58787827641436</v>
      </c>
      <c r="E254">
        <f>'CO2 Concentration Data'!I254</f>
        <v>789.12212020361471</v>
      </c>
      <c r="F254">
        <f>'CO2 Concentration Data'!K254-'CO2 Concentration Data'!$N$2</f>
        <v>402.74391549314458</v>
      </c>
    </row>
    <row r="255" spans="1:6" x14ac:dyDescent="0.25">
      <c r="A255">
        <f>'CO2 Concentration Data'!A255/60000</f>
        <v>21.008900000000001</v>
      </c>
      <c r="C255">
        <f>'CO2 Concentration Data'!G255</f>
        <v>535.34528591810647</v>
      </c>
      <c r="D255">
        <f>'CO2 Concentration Data'!H255</f>
        <v>881.11656688457651</v>
      </c>
      <c r="E255">
        <f>'CO2 Concentration Data'!I255</f>
        <v>1007.0560244119708</v>
      </c>
      <c r="F255">
        <f>'CO2 Concentration Data'!K255-'CO2 Concentration Data'!$N$2</f>
        <v>402.76552177474713</v>
      </c>
    </row>
    <row r="256" spans="1:6" x14ac:dyDescent="0.25">
      <c r="A256">
        <f>'CO2 Concentration Data'!A256/60000</f>
        <v>21.092233333333333</v>
      </c>
      <c r="C256">
        <f>'CO2 Concentration Data'!G256</f>
        <v>524.48259347498401</v>
      </c>
      <c r="D256">
        <f>'CO2 Concentration Data'!H256</f>
        <v>862.35106465626552</v>
      </c>
      <c r="E256">
        <f>'CO2 Concentration Data'!I256</f>
        <v>933.5410065614526</v>
      </c>
      <c r="F256">
        <f>'CO2 Concentration Data'!K256-'CO2 Concentration Data'!$N$2</f>
        <v>402.72230960437992</v>
      </c>
    </row>
    <row r="257" spans="1:6" x14ac:dyDescent="0.25">
      <c r="A257">
        <f>'CO2 Concentration Data'!A257/60000</f>
        <v>21.175633333333334</v>
      </c>
      <c r="C257">
        <f>'CO2 Concentration Data'!G257</f>
        <v>536.65834271497852</v>
      </c>
      <c r="D257">
        <f>'CO2 Concentration Data'!H257</f>
        <v>807.30844752599648</v>
      </c>
      <c r="E257">
        <f>'CO2 Concentration Data'!I257</f>
        <v>1068.0173168168951</v>
      </c>
      <c r="F257">
        <f>'CO2 Concentration Data'!K257-'CO2 Concentration Data'!$N$2</f>
        <v>402.76552197116609</v>
      </c>
    </row>
    <row r="258" spans="1:6" x14ac:dyDescent="0.25">
      <c r="A258">
        <f>'CO2 Concentration Data'!A258/60000</f>
        <v>21.258900000000001</v>
      </c>
      <c r="C258">
        <f>'CO2 Concentration Data'!G258</f>
        <v>526.63123801924178</v>
      </c>
      <c r="D258">
        <f>'CO2 Concentration Data'!H258</f>
        <v>845.08205235297703</v>
      </c>
      <c r="E258">
        <f>'CO2 Concentration Data'!I258</f>
        <v>771.04464428511392</v>
      </c>
      <c r="F258">
        <f>'CO2 Concentration Data'!K258-'CO2 Concentration Data'!$N$2</f>
        <v>402.66731268947791</v>
      </c>
    </row>
    <row r="259" spans="1:6" x14ac:dyDescent="0.25">
      <c r="A259">
        <f>'CO2 Concentration Data'!A259/60000</f>
        <v>21.34225</v>
      </c>
      <c r="C259">
        <f>'CO2 Concentration Data'!G259</f>
        <v>539.92114935117729</v>
      </c>
      <c r="D259">
        <f>'CO2 Concentration Data'!H259</f>
        <v>851.51242215371053</v>
      </c>
      <c r="E259">
        <f>'CO2 Concentration Data'!I259</f>
        <v>700.24128648806186</v>
      </c>
      <c r="F259">
        <f>'CO2 Concentration Data'!K259-'CO2 Concentration Data'!$N$2</f>
        <v>402.50821274568744</v>
      </c>
    </row>
    <row r="260" spans="1:6" x14ac:dyDescent="0.25">
      <c r="A260">
        <f>'CO2 Concentration Data'!A260/60000</f>
        <v>21.425633333333334</v>
      </c>
      <c r="C260">
        <f>'CO2 Concentration Data'!G260</f>
        <v>537.73271074570198</v>
      </c>
      <c r="D260">
        <f>'CO2 Concentration Data'!H260</f>
        <v>897.25328505105256</v>
      </c>
      <c r="E260">
        <f>'CO2 Concentration Data'!I260</f>
        <v>796.25272640300864</v>
      </c>
      <c r="F260">
        <f>'CO2 Concentration Data'!K260-'CO2 Concentration Data'!$N$2</f>
        <v>402.2921522866896</v>
      </c>
    </row>
    <row r="261" spans="1:6" x14ac:dyDescent="0.25">
      <c r="A261">
        <f>'CO2 Concentration Data'!A261/60000</f>
        <v>21.508900000000001</v>
      </c>
      <c r="C261">
        <f>'CO2 Concentration Data'!G261</f>
        <v>529.45632589808145</v>
      </c>
      <c r="D261">
        <f>'CO2 Concentration Data'!H261</f>
        <v>849.73292946944071</v>
      </c>
      <c r="E261">
        <f>'CO2 Concentration Data'!I261</f>
        <v>870.37029632026588</v>
      </c>
      <c r="F261">
        <f>'CO2 Concentration Data'!K261-'CO2 Concentration Data'!$N$2</f>
        <v>402.05644914639447</v>
      </c>
    </row>
    <row r="262" spans="1:6" x14ac:dyDescent="0.25">
      <c r="A262">
        <f>'CO2 Concentration Data'!A262/60000</f>
        <v>21.59225</v>
      </c>
      <c r="C262">
        <f>'CO2 Concentration Data'!G262</f>
        <v>530.13277719067958</v>
      </c>
      <c r="D262">
        <f>'CO2 Concentration Data'!H262</f>
        <v>849.53073148797046</v>
      </c>
      <c r="E262">
        <f>'CO2 Concentration Data'!I262</f>
        <v>794.04324830852647</v>
      </c>
      <c r="F262">
        <f>'CO2 Concentration Data'!K262-'CO2 Concentration Data'!$N$2</f>
        <v>401.80896126156443</v>
      </c>
    </row>
    <row r="263" spans="1:6" x14ac:dyDescent="0.25">
      <c r="A263">
        <f>'CO2 Concentration Data'!A263/60000</f>
        <v>21.675583333333332</v>
      </c>
      <c r="C263">
        <f>'CO2 Concentration Data'!G263</f>
        <v>536.65834271497852</v>
      </c>
      <c r="D263">
        <f>'CO2 Concentration Data'!H263</f>
        <v>853.73680620832226</v>
      </c>
      <c r="E263">
        <f>'CO2 Concentration Data'!I263</f>
        <v>743.52677422320119</v>
      </c>
      <c r="F263">
        <f>'CO2 Concentration Data'!K263-'CO2 Concentration Data'!$N$2</f>
        <v>401.44362219942474</v>
      </c>
    </row>
    <row r="264" spans="1:6" x14ac:dyDescent="0.25">
      <c r="A264">
        <f>'CO2 Concentration Data'!A264/60000</f>
        <v>21.760416666666668</v>
      </c>
      <c r="C264">
        <f>'CO2 Concentration Data'!G264</f>
        <v>524.48259347498401</v>
      </c>
      <c r="D264">
        <f>'CO2 Concentration Data'!H264</f>
        <v>855.71849687406211</v>
      </c>
      <c r="E264">
        <f>'CO2 Concentration Data'!I264</f>
        <v>717.71612999553088</v>
      </c>
      <c r="F264">
        <f>'CO2 Concentration Data'!K264-'CO2 Concentration Data'!$N$2</f>
        <v>401.13328024860613</v>
      </c>
    </row>
    <row r="265" spans="1:6" x14ac:dyDescent="0.25">
      <c r="A265">
        <f>'CO2 Concentration Data'!A265/60000</f>
        <v>21.842216666666666</v>
      </c>
      <c r="C265">
        <f>'CO2 Concentration Data'!G265</f>
        <v>531.20709747330443</v>
      </c>
      <c r="D265">
        <f>'CO2 Concentration Data'!H265</f>
        <v>829.6328340157678</v>
      </c>
      <c r="E265">
        <f>'CO2 Concentration Data'!I265</f>
        <v>722.13508618449532</v>
      </c>
      <c r="F265">
        <f>'CO2 Concentration Data'!K265-'CO2 Concentration Data'!$N$2</f>
        <v>401.06846160021746</v>
      </c>
    </row>
    <row r="266" spans="1:6" x14ac:dyDescent="0.25">
      <c r="A266">
        <f>'CO2 Concentration Data'!A266/60000</f>
        <v>21.925616666666667</v>
      </c>
      <c r="C266">
        <f>'CO2 Concentration Data'!G266</f>
        <v>525.75585223163034</v>
      </c>
      <c r="D266">
        <f>'CO2 Concentration Data'!H266</f>
        <v>837.35739465297434</v>
      </c>
      <c r="E266">
        <f>'CO2 Concentration Data'!I266</f>
        <v>797.96002253850713</v>
      </c>
      <c r="F266">
        <f>'CO2 Concentration Data'!K266-'CO2 Concentration Data'!$N$2</f>
        <v>401.05864006314988</v>
      </c>
    </row>
    <row r="267" spans="1:6" x14ac:dyDescent="0.25">
      <c r="A267">
        <f>'CO2 Concentration Data'!A267/60000</f>
        <v>22.008949999999999</v>
      </c>
      <c r="C267">
        <f>'CO2 Concentration Data'!G267</f>
        <v>539.24469805857916</v>
      </c>
      <c r="D267">
        <f>'CO2 Concentration Data'!H267</f>
        <v>865.4247481770085</v>
      </c>
      <c r="E267">
        <f>'CO2 Concentration Data'!I267</f>
        <v>949.40900438547135</v>
      </c>
      <c r="F267">
        <f>'CO2 Concentration Data'!K267-'CO2 Concentration Data'!$N$2</f>
        <v>400.9073970740269</v>
      </c>
    </row>
    <row r="268" spans="1:6" x14ac:dyDescent="0.25">
      <c r="A268">
        <f>'CO2 Concentration Data'!A268/60000</f>
        <v>22.092233333333333</v>
      </c>
      <c r="C268">
        <f>'CO2 Concentration Data'!G268</f>
        <v>528.38200561545659</v>
      </c>
      <c r="D268">
        <f>'CO2 Concentration Data'!H268</f>
        <v>843.9900594979739</v>
      </c>
      <c r="E268">
        <f>'CO2 Concentration Data'!I268</f>
        <v>1043.311416657984</v>
      </c>
      <c r="F268">
        <f>'CO2 Concentration Data'!K268-'CO2 Concentration Data'!$N$2</f>
        <v>400.76793981153367</v>
      </c>
    </row>
    <row r="269" spans="1:6" x14ac:dyDescent="0.25">
      <c r="A269">
        <f>'CO2 Concentration Data'!A269/60000</f>
        <v>22.175566666666668</v>
      </c>
      <c r="C269">
        <f>'CO2 Concentration Data'!G269</f>
        <v>532.71913253428011</v>
      </c>
      <c r="D269">
        <f>'CO2 Concentration Data'!H269</f>
        <v>843.10026462444091</v>
      </c>
      <c r="E269">
        <f>'CO2 Concentration Data'!I269</f>
        <v>974.71746665415787</v>
      </c>
      <c r="F269">
        <f>'CO2 Concentration Data'!K269-'CO2 Concentration Data'!$N$2</f>
        <v>400.55384275642211</v>
      </c>
    </row>
    <row r="270" spans="1:6" x14ac:dyDescent="0.25">
      <c r="A270">
        <f>'CO2 Concentration Data'!A270/60000</f>
        <v>22.258916666666668</v>
      </c>
      <c r="C270">
        <f>'CO2 Concentration Data'!G270</f>
        <v>521.65750559614435</v>
      </c>
      <c r="D270">
        <f>'CO2 Concentration Data'!H270</f>
        <v>912.74290173286738</v>
      </c>
      <c r="E270">
        <f>'CO2 Concentration Data'!I270</f>
        <v>883.02453247612743</v>
      </c>
      <c r="F270">
        <f>'CO2 Concentration Data'!K270-'CO2 Concentration Data'!$N$2</f>
        <v>400.40260074939397</v>
      </c>
    </row>
    <row r="271" spans="1:6" x14ac:dyDescent="0.25">
      <c r="A271">
        <f>'CO2 Concentration Data'!A271/60000</f>
        <v>22.342233333333333</v>
      </c>
      <c r="C271">
        <f>'CO2 Concentration Data'!G271</f>
        <v>519.66800148568234</v>
      </c>
      <c r="D271">
        <f>'CO2 Concentration Data'!H271</f>
        <v>875.61629728346873</v>
      </c>
      <c r="E271">
        <f>'CO2 Concentration Data'!I271</f>
        <v>861.63284443742157</v>
      </c>
      <c r="F271">
        <f>'CO2 Concentration Data'!K271-'CO2 Concentration Data'!$N$2</f>
        <v>400.09029421617521</v>
      </c>
    </row>
    <row r="272" spans="1:6" x14ac:dyDescent="0.25">
      <c r="A272">
        <f>'CO2 Concentration Data'!A272/60000</f>
        <v>22.425583333333332</v>
      </c>
      <c r="C272">
        <f>'CO2 Concentration Data'!G272</f>
        <v>519.66800148568234</v>
      </c>
      <c r="D272">
        <f>'CO2 Concentration Data'!H272</f>
        <v>864.3327553220056</v>
      </c>
      <c r="E272">
        <f>'CO2 Concentration Data'!I272</f>
        <v>806.19530250540424</v>
      </c>
      <c r="F272">
        <f>'CO2 Concentration Data'!K272-'CO2 Concentration Data'!$N$2</f>
        <v>400.10011437831014</v>
      </c>
    </row>
    <row r="273" spans="1:6" x14ac:dyDescent="0.25">
      <c r="A273">
        <f>'CO2 Concentration Data'!A273/60000</f>
        <v>22.508916666666668</v>
      </c>
      <c r="C273">
        <f>'CO2 Concentration Data'!G273</f>
        <v>525.99463251496798</v>
      </c>
      <c r="D273">
        <f>'CO2 Concentration Data'!H273</f>
        <v>850.82492232444361</v>
      </c>
      <c r="E273">
        <f>'CO2 Concentration Data'!I273</f>
        <v>845.16228450362735</v>
      </c>
      <c r="F273">
        <f>'CO2 Concentration Data'!K273-'CO2 Concentration Data'!$N$2</f>
        <v>399.94887256770096</v>
      </c>
    </row>
    <row r="274" spans="1:6" x14ac:dyDescent="0.25">
      <c r="A274">
        <f>'CO2 Concentration Data'!A274/60000</f>
        <v>22.59225</v>
      </c>
      <c r="C274">
        <f>'CO2 Concentration Data'!G274</f>
        <v>529.89404465544055</v>
      </c>
      <c r="D274">
        <f>'CO2 Concentration Data'!H274</f>
        <v>852.15951554980552</v>
      </c>
      <c r="E274">
        <f>'CO2 Concentration Data'!I274</f>
        <v>871.47504038902537</v>
      </c>
      <c r="F274">
        <f>'CO2 Concentration Data'!K274-'CO2 Concentration Data'!$N$2</f>
        <v>399.89584003877997</v>
      </c>
    </row>
    <row r="275" spans="1:6" x14ac:dyDescent="0.25">
      <c r="A275">
        <f>'CO2 Concentration Data'!A275/60000</f>
        <v>22.675583333333332</v>
      </c>
      <c r="C275">
        <f>'CO2 Concentration Data'!G275</f>
        <v>521.85644009115765</v>
      </c>
      <c r="D275">
        <f>'CO2 Concentration Data'!H275</f>
        <v>1077.6687533120803</v>
      </c>
      <c r="E275">
        <f>'CO2 Concentration Data'!I275</f>
        <v>956.53955032664555</v>
      </c>
      <c r="F275">
        <f>'CO2 Concentration Data'!K275-'CO2 Concentration Data'!$N$2</f>
        <v>399.76620431335436</v>
      </c>
    </row>
    <row r="276" spans="1:6" x14ac:dyDescent="0.25">
      <c r="A276">
        <f>'CO2 Concentration Data'!A276/60000</f>
        <v>22.758900000000001</v>
      </c>
      <c r="C276">
        <f>'CO2 Concentration Data'!G276</f>
        <v>517.280580637095</v>
      </c>
      <c r="D276">
        <f>'CO2 Concentration Data'!H276</f>
        <v>902.34905758214097</v>
      </c>
      <c r="E276">
        <f>'CO2 Concentration Data'!I276</f>
        <v>862.73757846314436</v>
      </c>
      <c r="F276">
        <f>'CO2 Concentration Data'!K276-'CO2 Concentration Data'!$N$2</f>
        <v>399.64638875006369</v>
      </c>
    </row>
    <row r="277" spans="1:6" x14ac:dyDescent="0.25">
      <c r="A277">
        <f>'CO2 Concentration Data'!A277/60000</f>
        <v>22.842233333333333</v>
      </c>
      <c r="C277">
        <f>'CO2 Concentration Data'!G277</f>
        <v>544.25827627000092</v>
      </c>
      <c r="D277">
        <f>'CO2 Concentration Data'!H277</f>
        <v>936.6040834737538</v>
      </c>
      <c r="E277">
        <f>'CO2 Concentration Data'!I277</f>
        <v>895.67875858895252</v>
      </c>
      <c r="F277">
        <f>'CO2 Concentration Data'!K277-'CO2 Concentration Data'!$N$2</f>
        <v>399.528537769173</v>
      </c>
    </row>
    <row r="278" spans="1:6" x14ac:dyDescent="0.25">
      <c r="A278">
        <f>'CO2 Concentration Data'!A278/60000</f>
        <v>22.925566666666668</v>
      </c>
      <c r="C278">
        <f>'CO2 Concentration Data'!G278</f>
        <v>521.41877306090532</v>
      </c>
      <c r="D278">
        <f>'CO2 Concentration Data'!H278</f>
        <v>870.72272273385022</v>
      </c>
      <c r="E278">
        <f>'CO2 Concentration Data'!I278</f>
        <v>858.31869257543599</v>
      </c>
      <c r="F278">
        <f>'CO2 Concentration Data'!K278-'CO2 Concentration Data'!$N$2</f>
        <v>399.528537769173</v>
      </c>
    </row>
    <row r="279" spans="1:6" x14ac:dyDescent="0.25">
      <c r="A279">
        <f>'CO2 Concentration Data'!A279/60000</f>
        <v>23.008916666666668</v>
      </c>
      <c r="C279">
        <f>'CO2 Concentration Data'!G279</f>
        <v>540.79653115978056</v>
      </c>
      <c r="D279">
        <f>'CO2 Concentration Data'!H279</f>
        <v>844.43495491259887</v>
      </c>
      <c r="E279">
        <f>'CO2 Concentration Data'!I279</f>
        <v>861.63284443742157</v>
      </c>
      <c r="F279">
        <f>'CO2 Concentration Data'!K279-'CO2 Concentration Data'!$N$2</f>
        <v>399.6896011168497</v>
      </c>
    </row>
    <row r="280" spans="1:6" x14ac:dyDescent="0.25">
      <c r="A280">
        <f>'CO2 Concentration Data'!A280/60000</f>
        <v>23.09225</v>
      </c>
      <c r="C280">
        <f>'CO2 Concentration Data'!G280</f>
        <v>524.48259347498401</v>
      </c>
      <c r="D280">
        <f>'CO2 Concentration Data'!H280</f>
        <v>853.73680620832226</v>
      </c>
      <c r="E280">
        <f>'CO2 Concentration Data'!I280</f>
        <v>759.49515219801162</v>
      </c>
      <c r="F280">
        <f>'CO2 Concentration Data'!K280-'CO2 Concentration Data'!$N$2</f>
        <v>399.55014405077543</v>
      </c>
    </row>
    <row r="281" spans="1:6" x14ac:dyDescent="0.25">
      <c r="A281">
        <f>'CO2 Concentration Data'!A281/60000</f>
        <v>23.175633333333334</v>
      </c>
      <c r="C281">
        <f>'CO2 Concentration Data'!G281</f>
        <v>516.20626035447026</v>
      </c>
      <c r="D281">
        <f>'CO2 Concentration Data'!H281</f>
        <v>831.37192431114897</v>
      </c>
      <c r="E281">
        <f>'CO2 Concentration Data'!I281</f>
        <v>872.07760249880084</v>
      </c>
      <c r="F281">
        <f>'CO2 Concentration Data'!K281-'CO2 Concentration Data'!$N$2</f>
        <v>399.42247172923612</v>
      </c>
    </row>
    <row r="282" spans="1:6" x14ac:dyDescent="0.25">
      <c r="A282">
        <f>'CO2 Concentration Data'!A282/60000</f>
        <v>23.258900000000001</v>
      </c>
      <c r="C282">
        <f>'CO2 Concentration Data'!G282</f>
        <v>525.75585223163034</v>
      </c>
      <c r="D282">
        <f>'CO2 Concentration Data'!H282</f>
        <v>863.24085952979863</v>
      </c>
      <c r="E282">
        <f>'CO2 Concentration Data'!I282</f>
        <v>1231.6183528607371</v>
      </c>
      <c r="F282">
        <f>'CO2 Concentration Data'!K282-'CO2 Concentration Data'!$N$2</f>
        <v>399.20837467412457</v>
      </c>
    </row>
    <row r="283" spans="1:6" x14ac:dyDescent="0.25">
      <c r="A283">
        <f>'CO2 Concentration Data'!A283/60000</f>
        <v>23.34225</v>
      </c>
      <c r="C283">
        <f>'CO2 Concentration Data'!G283</f>
        <v>532.5201980392668</v>
      </c>
      <c r="D283">
        <f>'CO2 Concentration Data'!H283</f>
        <v>831.37192431114897</v>
      </c>
      <c r="E283">
        <f>'CO2 Concentration Data'!I283</f>
        <v>1248.591024452259</v>
      </c>
      <c r="F283">
        <f>'CO2 Concentration Data'!K283-'CO2 Concentration Data'!$N$2</f>
        <v>399.21819503267847</v>
      </c>
    </row>
    <row r="284" spans="1:6" x14ac:dyDescent="0.25">
      <c r="A284">
        <f>'CO2 Concentration Data'!A284/60000</f>
        <v>23.425616666666667</v>
      </c>
      <c r="C284">
        <f>'CO2 Concentration Data'!G284</f>
        <v>531.64481225165537</v>
      </c>
      <c r="D284">
        <f>'CO2 Concentration Data'!H284</f>
        <v>874.72659947273178</v>
      </c>
      <c r="E284">
        <f>'CO2 Concentration Data'!I284</f>
        <v>917.57255828538598</v>
      </c>
      <c r="F284">
        <f>'CO2 Concentration Data'!K284-'CO2 Concentration Data'!$N$2</f>
        <v>399.07873777018523</v>
      </c>
    </row>
    <row r="285" spans="1:6" x14ac:dyDescent="0.25">
      <c r="A285">
        <f>'CO2 Concentration Data'!A285/60000</f>
        <v>23.508916666666668</v>
      </c>
      <c r="C285">
        <f>'CO2 Concentration Data'!G285</f>
        <v>531.84374674666867</v>
      </c>
      <c r="D285">
        <f>'CO2 Concentration Data'!H285</f>
        <v>838.89428292260232</v>
      </c>
      <c r="E285">
        <f>'CO2 Concentration Data'!I285</f>
        <v>1095.4348067280157</v>
      </c>
      <c r="F285">
        <f>'CO2 Concentration Data'!K285-'CO2 Concentration Data'!$N$2</f>
        <v>398.9726715338295</v>
      </c>
    </row>
    <row r="286" spans="1:6" x14ac:dyDescent="0.25">
      <c r="A286">
        <f>'CO2 Concentration Data'!A286/60000</f>
        <v>23.594766666666668</v>
      </c>
      <c r="C286">
        <f>'CO2 Concentration Data'!G286</f>
        <v>523.36847913114173</v>
      </c>
      <c r="D286">
        <f>'CO2 Concentration Data'!H286</f>
        <v>860.57157601627887</v>
      </c>
      <c r="E286">
        <f>'CO2 Concentration Data'!I286</f>
        <v>1097.6442747794613</v>
      </c>
      <c r="F286">
        <f>'CO2 Concentration Data'!K286-'CO2 Concentration Data'!$N$2</f>
        <v>399.01588370419665</v>
      </c>
    </row>
    <row r="287" spans="1:6" x14ac:dyDescent="0.25">
      <c r="A287">
        <f>'CO2 Concentration Data'!A287/60000</f>
        <v>23.675599999999999</v>
      </c>
      <c r="C287">
        <f>'CO2 Concentration Data'!G287</f>
        <v>543.62162301762851</v>
      </c>
      <c r="D287">
        <f>'CO2 Concentration Data'!H287</f>
        <v>851.06752269480239</v>
      </c>
      <c r="E287">
        <f>'CO2 Concentration Data'!I287</f>
        <v>1099.8536323575045</v>
      </c>
      <c r="F287">
        <f>'CO2 Concentration Data'!K287-'CO2 Concentration Data'!$N$2</f>
        <v>398.99427742259405</v>
      </c>
    </row>
    <row r="288" spans="1:6" x14ac:dyDescent="0.25">
      <c r="A288">
        <f>'CO2 Concentration Data'!A288/60000</f>
        <v>23.758916666666668</v>
      </c>
      <c r="C288">
        <f>'CO2 Concentration Data'!G288</f>
        <v>540.79653115978056</v>
      </c>
      <c r="D288">
        <f>'CO2 Concentration Data'!H288</f>
        <v>833.83891278040267</v>
      </c>
      <c r="E288">
        <f>'CO2 Concentration Data'!I288</f>
        <v>1098.2468368892371</v>
      </c>
      <c r="F288">
        <f>'CO2 Concentration Data'!K288-'CO2 Concentration Data'!$N$2</f>
        <v>398.91963743355672</v>
      </c>
    </row>
    <row r="289" spans="1:6" x14ac:dyDescent="0.25">
      <c r="A289">
        <f>'CO2 Concentration Data'!A289/60000</f>
        <v>23.842233333333333</v>
      </c>
      <c r="C289">
        <f>'CO2 Concentration Data'!G289</f>
        <v>548.83413572406357</v>
      </c>
      <c r="D289">
        <f>'CO2 Concentration Data'!H289</f>
        <v>845.08205235297703</v>
      </c>
      <c r="E289">
        <f>'CO2 Concentration Data'!I289</f>
        <v>1099.3515206997768</v>
      </c>
      <c r="F289">
        <f>'CO2 Concentration Data'!K289-'CO2 Concentration Data'!$N$2</f>
        <v>399.03748841444741</v>
      </c>
    </row>
    <row r="290" spans="1:6" x14ac:dyDescent="0.25">
      <c r="A290">
        <f>'CO2 Concentration Data'!A290/60000</f>
        <v>23.925566666666668</v>
      </c>
      <c r="C290">
        <f>'CO2 Concentration Data'!G290</f>
        <v>539.92114935117729</v>
      </c>
      <c r="D290">
        <f>'CO2 Concentration Data'!H290</f>
        <v>841.11857395870106</v>
      </c>
      <c r="E290">
        <f>'CO2 Concentration Data'!I290</f>
        <v>1113.0100404293134</v>
      </c>
      <c r="F290">
        <f>'CO2 Concentration Data'!K290-'CO2 Concentration Data'!$N$2</f>
        <v>399.19658835823793</v>
      </c>
    </row>
    <row r="291" spans="1:6" x14ac:dyDescent="0.25">
      <c r="A291">
        <f>'CO2 Concentration Data'!A291/60000</f>
        <v>24.008900000000001</v>
      </c>
      <c r="C291">
        <f>'CO2 Concentration Data'!G291</f>
        <v>540.35881638142962</v>
      </c>
      <c r="D291">
        <f>'CO2 Concentration Data'!H291</f>
        <v>842.00836883223405</v>
      </c>
      <c r="E291">
        <f>'CO2 Concentration Data'!I291</f>
        <v>932.43627253572981</v>
      </c>
      <c r="F291">
        <f>'CO2 Concentration Data'!K291-'CO2 Concentration Data'!$N$2</f>
        <v>399.26140563169389</v>
      </c>
    </row>
    <row r="292" spans="1:6" x14ac:dyDescent="0.25">
      <c r="A292">
        <f>'CO2 Concentration Data'!A292/60000</f>
        <v>24.09225</v>
      </c>
      <c r="C292">
        <f>'CO2 Concentration Data'!G292</f>
        <v>559.06017491481362</v>
      </c>
      <c r="D292">
        <f>'CO2 Concentration Data'!H292</f>
        <v>826.31655012466604</v>
      </c>
      <c r="E292">
        <f>'CO2 Concentration Data'!I292</f>
        <v>1053.7561044181073</v>
      </c>
      <c r="F292">
        <f>'CO2 Concentration Data'!K292-'CO2 Concentration Data'!$N$2</f>
        <v>399.37925779109838</v>
      </c>
    </row>
    <row r="293" spans="1:6" x14ac:dyDescent="0.25">
      <c r="A293">
        <f>'CO2 Concentration Data'!A293/60000</f>
        <v>24.175583333333332</v>
      </c>
      <c r="C293">
        <f>'CO2 Concentration Data'!G293</f>
        <v>566.02345521746349</v>
      </c>
      <c r="D293">
        <f>'CO2 Concentration Data'!H293</f>
        <v>826.51874810613606</v>
      </c>
      <c r="E293">
        <f>'CO2 Concentration Data'!I293</f>
        <v>796.85528851278434</v>
      </c>
      <c r="F293">
        <f>'CO2 Concentration Data'!K293-'CO2 Concentration Data'!$N$2</f>
        <v>399.50889469503772</v>
      </c>
    </row>
    <row r="294" spans="1:6" x14ac:dyDescent="0.25">
      <c r="A294">
        <f>'CO2 Concentration Data'!A294/60000</f>
        <v>24.258900000000001</v>
      </c>
      <c r="C294">
        <f>'CO2 Concentration Data'!G294</f>
        <v>539.48343059381818</v>
      </c>
      <c r="D294">
        <f>'CO2 Concentration Data'!H294</f>
        <v>829.39023364540901</v>
      </c>
      <c r="E294">
        <f>'CO2 Concentration Data'!I294</f>
        <v>841.84807238342228</v>
      </c>
      <c r="F294">
        <f>'CO2 Concentration Data'!K294-'CO2 Concentration Data'!$N$2</f>
        <v>399.61692551379355</v>
      </c>
    </row>
    <row r="295" spans="1:6" x14ac:dyDescent="0.25">
      <c r="A295">
        <f>'CO2 Concentration Data'!A295/60000</f>
        <v>24.34225</v>
      </c>
      <c r="C295">
        <f>'CO2 Concentration Data'!G295</f>
        <v>544.05929004788084</v>
      </c>
      <c r="D295">
        <f>'CO2 Concentration Data'!H295</f>
        <v>822.55536677465636</v>
      </c>
      <c r="E295">
        <f>'CO2 Concentration Data'!I295</f>
        <v>868.1608282688203</v>
      </c>
      <c r="F295">
        <f>'CO2 Concentration Data'!K295-'CO2 Concentration Data'!$N$2</f>
        <v>399.61692551379349</v>
      </c>
    </row>
    <row r="296" spans="1:6" x14ac:dyDescent="0.25">
      <c r="A296">
        <f>'CO2 Concentration Data'!A296/60000</f>
        <v>24.425599999999999</v>
      </c>
      <c r="C296">
        <f>'CO2 Concentration Data'!G296</f>
        <v>536.65834271497852</v>
      </c>
      <c r="D296">
        <f>'CO2 Concentration Data'!H296</f>
        <v>974.41818775241939</v>
      </c>
      <c r="E296">
        <f>'CO2 Concentration Data'!I296</f>
        <v>926.4104606202784</v>
      </c>
      <c r="F296">
        <f>'CO2 Concentration Data'!K296-'CO2 Concentration Data'!$N$2</f>
        <v>399.39104371414703</v>
      </c>
    </row>
    <row r="297" spans="1:6" x14ac:dyDescent="0.25">
      <c r="A297">
        <f>'CO2 Concentration Data'!A297/60000</f>
        <v>24.509083333333333</v>
      </c>
      <c r="C297">
        <f>'CO2 Concentration Data'!G297</f>
        <v>525.75585223163034</v>
      </c>
      <c r="D297">
        <f>'CO2 Concentration Data'!H297</f>
        <v>853.29191079369718</v>
      </c>
      <c r="E297">
        <f>'CO2 Concentration Data'!I297</f>
        <v>947.19952629098907</v>
      </c>
      <c r="F297">
        <f>'CO2 Concentration Data'!K297-'CO2 Concentration Data'!$N$2</f>
        <v>399.16516191450069</v>
      </c>
    </row>
    <row r="298" spans="1:6" x14ac:dyDescent="0.25">
      <c r="A298">
        <f>'CO2 Concentration Data'!A298/60000</f>
        <v>24.592366666666667</v>
      </c>
      <c r="C298">
        <f>'CO2 Concentration Data'!G298</f>
        <v>545.13365807860418</v>
      </c>
      <c r="D298">
        <f>'CO2 Concentration Data'!H298</f>
        <v>854.58610163017033</v>
      </c>
      <c r="E298">
        <f>'CO2 Concentration Data'!I298</f>
        <v>740.81512421277182</v>
      </c>
      <c r="F298">
        <f>'CO2 Concentration Data'!K298-'CO2 Concentration Data'!$N$2</f>
        <v>399.11212918916073</v>
      </c>
    </row>
    <row r="299" spans="1:6" x14ac:dyDescent="0.25">
      <c r="A299">
        <f>'CO2 Concentration Data'!A299/60000</f>
        <v>24.675566666666668</v>
      </c>
      <c r="C299">
        <f>'CO2 Concentration Data'!G299</f>
        <v>522.73182587876909</v>
      </c>
      <c r="D299">
        <f>'CO2 Concentration Data'!H299</f>
        <v>848.84323165870376</v>
      </c>
      <c r="E299">
        <f>'CO2 Concentration Data'!I299</f>
        <v>792.43633232381978</v>
      </c>
      <c r="F299">
        <f>'CO2 Concentration Data'!K299-'CO2 Concentration Data'!$N$2</f>
        <v>399.08070176332848</v>
      </c>
    </row>
    <row r="300" spans="1:6" x14ac:dyDescent="0.25">
      <c r="A300">
        <f>'CO2 Concentration Data'!A300/60000</f>
        <v>24.758933333333335</v>
      </c>
      <c r="C300">
        <f>'CO2 Concentration Data'!G300</f>
        <v>523.60721166638075</v>
      </c>
      <c r="D300">
        <f>'CO2 Concentration Data'!H300</f>
        <v>842.65546627261222</v>
      </c>
      <c r="E300">
        <f>'CO2 Concentration Data'!I300</f>
        <v>811.11637035209628</v>
      </c>
      <c r="F300">
        <f>'CO2 Concentration Data'!K300-'CO2 Concentration Data'!$N$2</f>
        <v>399.16516191450069</v>
      </c>
    </row>
    <row r="301" spans="1:6" x14ac:dyDescent="0.25">
      <c r="A301">
        <f>'CO2 Concentration Data'!A301/60000</f>
        <v>24.84225</v>
      </c>
      <c r="C301">
        <f>'CO2 Concentration Data'!G301</f>
        <v>527.50661982784504</v>
      </c>
      <c r="D301">
        <f>'CO2 Concentration Data'!H301</f>
        <v>836.71029721259617</v>
      </c>
      <c r="E301">
        <f>'CO2 Concentration Data'!I301</f>
        <v>937.85951229836905</v>
      </c>
      <c r="F301">
        <f>'CO2 Concentration Data'!K301-'CO2 Concentration Data'!$N$2</f>
        <v>399.20837310277307</v>
      </c>
    </row>
    <row r="302" spans="1:6" x14ac:dyDescent="0.25">
      <c r="A302">
        <f>'CO2 Concentration Data'!A302/60000</f>
        <v>24.925583333333332</v>
      </c>
      <c r="C302">
        <f>'CO2 Concentration Data'!G302</f>
        <v>526.4322995452203</v>
      </c>
      <c r="D302">
        <f>'CO2 Concentration Data'!H302</f>
        <v>838.24718952650733</v>
      </c>
      <c r="E302">
        <f>'CO2 Concentration Data'!I302</f>
        <v>991.18802658795209</v>
      </c>
      <c r="F302">
        <f>'CO2 Concentration Data'!K302-'CO2 Concentration Data'!$N$2</f>
        <v>399.31640392152889</v>
      </c>
    </row>
    <row r="303" spans="1:6" x14ac:dyDescent="0.25">
      <c r="A303">
        <f>'CO2 Concentration Data'!A303/60000</f>
        <v>25.008900000000001</v>
      </c>
      <c r="C303">
        <f>'CO2 Concentration Data'!G303</f>
        <v>533.83325085713079</v>
      </c>
      <c r="D303">
        <f>'CO2 Concentration Data'!H303</f>
        <v>838.44938750797735</v>
      </c>
      <c r="E303">
        <f>'CO2 Concentration Data'!I303</f>
        <v>985.66439663148446</v>
      </c>
      <c r="F303">
        <f>'CO2 Concentration Data'!K303-'CO2 Concentration Data'!$N$2</f>
        <v>399.11212840348492</v>
      </c>
    </row>
    <row r="304" spans="1:6" x14ac:dyDescent="0.25">
      <c r="A304">
        <f>'CO2 Concentration Data'!A304/60000</f>
        <v>25.092266666666667</v>
      </c>
      <c r="C304">
        <f>'CO2 Concentration Data'!G304</f>
        <v>524.24386093974499</v>
      </c>
      <c r="D304">
        <f>'CO2 Concentration Data'!H304</f>
        <v>838.69198787833625</v>
      </c>
      <c r="E304">
        <f>'CO2 Concentration Data'!I304</f>
        <v>1018.1033947983087</v>
      </c>
      <c r="F304">
        <f>'CO2 Concentration Data'!K304-'CO2 Concentration Data'!$N$2</f>
        <v>399.01588232926395</v>
      </c>
    </row>
    <row r="305" spans="1:6" x14ac:dyDescent="0.25">
      <c r="A305">
        <f>'CO2 Concentration Data'!A305/60000</f>
        <v>25.175583333333332</v>
      </c>
      <c r="C305">
        <f>'CO2 Concentration Data'!G305</f>
        <v>532.28146550402789</v>
      </c>
      <c r="D305">
        <f>'CO2 Concentration Data'!H305</f>
        <v>830.27993145614585</v>
      </c>
      <c r="E305">
        <f>'CO2 Concentration Data'!I305</f>
        <v>999.42336681306892</v>
      </c>
      <c r="F305">
        <f>'CO2 Concentration Data'!K305-'CO2 Concentration Data'!$N$2</f>
        <v>398.88624522890564</v>
      </c>
    </row>
    <row r="306" spans="1:6" x14ac:dyDescent="0.25">
      <c r="A306">
        <f>'CO2 Concentration Data'!A306/60000</f>
        <v>25.258966666666666</v>
      </c>
      <c r="C306">
        <f>'CO2 Concentration Data'!G306</f>
        <v>528.38200561545659</v>
      </c>
      <c r="D306">
        <f>'CO2 Concentration Data'!H306</f>
        <v>848.84323165870376</v>
      </c>
      <c r="E306">
        <f>'CO2 Concentration Data'!I306</f>
        <v>998.31856248608983</v>
      </c>
      <c r="F306">
        <f>'CO2 Concentration Data'!K306-'CO2 Concentration Data'!$N$2</f>
        <v>398.83321152147101</v>
      </c>
    </row>
    <row r="307" spans="1:6" x14ac:dyDescent="0.25">
      <c r="A307">
        <f>'CO2 Concentration Data'!A307/60000</f>
        <v>25.34225</v>
      </c>
      <c r="C307">
        <f>'CO2 Concentration Data'!G307</f>
        <v>528.38200561545659</v>
      </c>
      <c r="D307">
        <f>'CO2 Concentration Data'!H307</f>
        <v>849.97562690259554</v>
      </c>
      <c r="E307">
        <f>'CO2 Concentration Data'!I307</f>
        <v>957.14217269464086</v>
      </c>
      <c r="F307">
        <f>'CO2 Concentration Data'!K307-'CO2 Concentration Data'!$N$2</f>
        <v>398.89802899134583</v>
      </c>
    </row>
    <row r="308" spans="1:6" x14ac:dyDescent="0.25">
      <c r="A308">
        <f>'CO2 Concentration Data'!A308/60000</f>
        <v>25.425916666666666</v>
      </c>
      <c r="C308">
        <f>'CO2 Concentration Data'!G308</f>
        <v>567.53544650934884</v>
      </c>
      <c r="D308">
        <f>'CO2 Concentration Data'!H308</f>
        <v>850.17782488406544</v>
      </c>
      <c r="E308">
        <f>'CO2 Concentration Data'!I308</f>
        <v>978.03167877436294</v>
      </c>
      <c r="F308">
        <f>'CO2 Concentration Data'!K308-'CO2 Concentration Data'!$N$2</f>
        <v>399.11212486794363</v>
      </c>
    </row>
    <row r="309" spans="1:6" x14ac:dyDescent="0.25">
      <c r="A309">
        <f>'CO2 Concentration Data'!A309/60000</f>
        <v>25.508900000000001</v>
      </c>
      <c r="C309">
        <f>'CO2 Concentration Data'!G309</f>
        <v>533.59451832189177</v>
      </c>
      <c r="D309">
        <f>'CO2 Concentration Data'!H309</f>
        <v>833.83891278040267</v>
      </c>
      <c r="E309">
        <f>'CO2 Concentration Data'!I309</f>
        <v>1004.8465463174887</v>
      </c>
      <c r="F309">
        <f>'CO2 Concentration Data'!K309-'CO2 Concentration Data'!$N$2</f>
        <v>399.0374860574201</v>
      </c>
    </row>
    <row r="310" spans="1:6" x14ac:dyDescent="0.25">
      <c r="A310">
        <f>'CO2 Concentration Data'!A310/60000</f>
        <v>25.592233333333333</v>
      </c>
      <c r="C310">
        <f>'CO2 Concentration Data'!G310</f>
        <v>527.94433858520426</v>
      </c>
      <c r="D310">
        <f>'CO2 Concentration Data'!H310</f>
        <v>920.91236182898194</v>
      </c>
      <c r="E310">
        <f>'CO2 Concentration Data'!I310</f>
        <v>847.3717625981094</v>
      </c>
      <c r="F310">
        <f>'CO2 Concentration Data'!K310-'CO2 Concentration Data'!$N$2</f>
        <v>399.12391079099234</v>
      </c>
    </row>
    <row r="311" spans="1:6" x14ac:dyDescent="0.25">
      <c r="A311">
        <f>'CO2 Concentration Data'!A311/60000</f>
        <v>25.675583333333332</v>
      </c>
      <c r="C311">
        <f>'CO2 Concentration Data'!G311</f>
        <v>531.00815899928284</v>
      </c>
      <c r="D311">
        <f>'CO2 Concentration Data'!H311</f>
        <v>977.28957622889607</v>
      </c>
      <c r="E311">
        <f>'CO2 Concentration Data'!I311</f>
        <v>851.18808637604218</v>
      </c>
      <c r="F311">
        <f>'CO2 Concentration Data'!K311-'CO2 Concentration Data'!$N$2</f>
        <v>399.27515260160146</v>
      </c>
    </row>
    <row r="312" spans="1:6" x14ac:dyDescent="0.25">
      <c r="A312">
        <f>'CO2 Concentration Data'!A312/60000</f>
        <v>25.758900000000001</v>
      </c>
      <c r="C312">
        <f>'CO2 Concentration Data'!G312</f>
        <v>533.15685129163944</v>
      </c>
      <c r="D312">
        <f>'CO2 Concentration Data'!H312</f>
        <v>843.78785747222082</v>
      </c>
      <c r="E312">
        <f>'CO2 Concentration Data'!I312</f>
        <v>943.3832025130564</v>
      </c>
      <c r="F312">
        <f>'CO2 Concentration Data'!K312-'CO2 Concentration Data'!$N$2</f>
        <v>399.44603728992689</v>
      </c>
    </row>
    <row r="313" spans="1:6" x14ac:dyDescent="0.25">
      <c r="A313">
        <f>'CO2 Concentration Data'!A313/60000</f>
        <v>25.842233333333333</v>
      </c>
      <c r="C313">
        <f>'CO2 Concentration Data'!G313</f>
        <v>522.93076037378239</v>
      </c>
      <c r="D313">
        <f>'CO2 Concentration Data'!H313</f>
        <v>885.12044766774125</v>
      </c>
      <c r="E313">
        <f>'CO2 Concentration Data'!I313</f>
        <v>822.06330032942287</v>
      </c>
      <c r="F313">
        <f>'CO2 Concentration Data'!K313-'CO2 Concentration Data'!$N$2</f>
        <v>399.67191908957346</v>
      </c>
    </row>
    <row r="314" spans="1:6" x14ac:dyDescent="0.25">
      <c r="A314">
        <f>'CO2 Concentration Data'!A314/60000</f>
        <v>25.925566666666668</v>
      </c>
      <c r="C314">
        <f>'CO2 Concentration Data'!G314</f>
        <v>521.85644009115765</v>
      </c>
      <c r="D314">
        <f>'CO2 Concentration Data'!H314</f>
        <v>866.55714342090039</v>
      </c>
      <c r="E314">
        <f>'CO2 Concentration Data'!I314</f>
        <v>896.78350265771189</v>
      </c>
      <c r="F314">
        <f>'CO2 Concentration Data'!K314-'CO2 Concentration Data'!$N$2</f>
        <v>399.77994971191026</v>
      </c>
    </row>
    <row r="315" spans="1:6" x14ac:dyDescent="0.25">
      <c r="A315">
        <f>'CO2 Concentration Data'!A315/60000</f>
        <v>26.008900000000001</v>
      </c>
      <c r="C315">
        <f>'CO2 Concentration Data'!G315</f>
        <v>529.69510618141908</v>
      </c>
      <c r="D315">
        <f>'CO2 Concentration Data'!H315</f>
        <v>888.88162697346797</v>
      </c>
      <c r="E315">
        <f>'CO2 Concentration Data'!I315</f>
        <v>937.85951229836905</v>
      </c>
      <c r="F315">
        <f>'CO2 Concentration Data'!K315-'CO2 Concentration Data'!$N$2</f>
        <v>399.9508345966546</v>
      </c>
    </row>
    <row r="316" spans="1:6" x14ac:dyDescent="0.25">
      <c r="A316">
        <f>'CO2 Concentration Data'!A316/60000</f>
        <v>26.09225</v>
      </c>
      <c r="C316">
        <f>'CO2 Concentration Data'!G316</f>
        <v>543.18390823927746</v>
      </c>
      <c r="D316">
        <f>'CO2 Concentration Data'!H316</f>
        <v>864.97985276238364</v>
      </c>
      <c r="E316">
        <f>'CO2 Concentration Data'!I316</f>
        <v>920.88678044862775</v>
      </c>
      <c r="F316">
        <f>'CO2 Concentration Data'!K316-'CO2 Concentration Data'!$N$2</f>
        <v>400.14332556658258</v>
      </c>
    </row>
    <row r="317" spans="1:6" x14ac:dyDescent="0.25">
      <c r="A317">
        <f>'CO2 Concentration Data'!A317/60000</f>
        <v>26.175599999999999</v>
      </c>
      <c r="C317">
        <f>'CO2 Concentration Data'!G317</f>
        <v>519.0313522123181</v>
      </c>
      <c r="D317">
        <f>'CO2 Concentration Data'!H317</f>
        <v>881.56146634348465</v>
      </c>
      <c r="E317">
        <f>'CO2 Concentration Data'!I317</f>
        <v>947.80208840076466</v>
      </c>
      <c r="F317">
        <f>'CO2 Concentration Data'!K317-'CO2 Concentration Data'!$N$2</f>
        <v>400.23957046228969</v>
      </c>
    </row>
    <row r="318" spans="1:6" x14ac:dyDescent="0.25">
      <c r="A318">
        <f>'CO2 Concentration Data'!A318/60000</f>
        <v>26.258933333333335</v>
      </c>
      <c r="C318">
        <f>'CO2 Concentration Data'!G318</f>
        <v>537.73271074570198</v>
      </c>
      <c r="D318">
        <f>'CO2 Concentration Data'!H318</f>
        <v>866.31444598774544</v>
      </c>
      <c r="E318">
        <f>'CO2 Concentration Data'!I318</f>
        <v>1027.945530491693</v>
      </c>
      <c r="F318">
        <f>'CO2 Concentration Data'!K318-'CO2 Concentration Data'!$N$2</f>
        <v>400.26117674389229</v>
      </c>
    </row>
    <row r="319" spans="1:6" x14ac:dyDescent="0.25">
      <c r="A319">
        <f>'CO2 Concentration Data'!A319/60000</f>
        <v>26.34225</v>
      </c>
      <c r="C319">
        <f>'CO2 Concentration Data'!G319</f>
        <v>521.41877306090532</v>
      </c>
      <c r="D319">
        <f>'CO2 Concentration Data'!H319</f>
        <v>851.06752269480239</v>
      </c>
      <c r="E319">
        <f>'CO2 Concentration Data'!I319</f>
        <v>841.24551027364657</v>
      </c>
      <c r="F319">
        <f>'CO2 Concentration Data'!K319-'CO2 Concentration Data'!$N$2</f>
        <v>400.3043891106783</v>
      </c>
    </row>
    <row r="320" spans="1:6" x14ac:dyDescent="0.25">
      <c r="A320">
        <f>'CO2 Concentration Data'!A320/60000</f>
        <v>26.425583333333332</v>
      </c>
      <c r="C320">
        <f>'CO2 Concentration Data'!G320</f>
        <v>532.71913253428011</v>
      </c>
      <c r="D320">
        <f>'CO2 Concentration Data'!H320</f>
        <v>897.49588542141123</v>
      </c>
      <c r="E320">
        <f>'CO2 Concentration Data'!I320</f>
        <v>756.78356244580186</v>
      </c>
      <c r="F320">
        <f>'CO2 Concentration Data'!K320-'CO2 Concentration Data'!$N$2</f>
        <v>400.24153524110875</v>
      </c>
    </row>
    <row r="321" spans="1:6" x14ac:dyDescent="0.25">
      <c r="A321">
        <f>'CO2 Concentration Data'!A321/60000</f>
        <v>26.508900000000001</v>
      </c>
      <c r="C321">
        <f>'CO2 Concentration Data'!G321</f>
        <v>535.10655338286756</v>
      </c>
      <c r="D321">
        <f>'CO2 Concentration Data'!H321</f>
        <v>874.72659947273178</v>
      </c>
      <c r="E321">
        <f>'CO2 Concentration Data'!I321</f>
        <v>736.39616802380738</v>
      </c>
      <c r="F321">
        <f>'CO2 Concentration Data'!K321-'CO2 Concentration Data'!$N$2</f>
        <v>400.31813843761336</v>
      </c>
    </row>
    <row r="322" spans="1:6" x14ac:dyDescent="0.25">
      <c r="A322">
        <f>'CO2 Concentration Data'!A322/60000</f>
        <v>26.59225</v>
      </c>
      <c r="C322">
        <f>'CO2 Concentration Data'!G322</f>
        <v>539.6824128369301</v>
      </c>
      <c r="D322">
        <f>'CO2 Concentration Data'!H322</f>
        <v>1028.1262116573266</v>
      </c>
      <c r="E322">
        <f>'CO2 Concentration Data'!I322</f>
        <v>845.66445641957444</v>
      </c>
      <c r="F322">
        <f>'CO2 Concentration Data'!K322-'CO2 Concentration Data'!$N$2</f>
        <v>400.39277823023173</v>
      </c>
    </row>
    <row r="323" spans="1:6" x14ac:dyDescent="0.25">
      <c r="A323">
        <f>'CO2 Concentration Data'!A323/60000</f>
        <v>26.675566666666668</v>
      </c>
      <c r="C323">
        <f>'CO2 Concentration Data'!G323</f>
        <v>520.7821198085328</v>
      </c>
      <c r="D323">
        <f>'CO2 Concentration Data'!H323</f>
        <v>889.77132478420492</v>
      </c>
      <c r="E323">
        <f>'CO2 Concentration Data'!I323</f>
        <v>855.00448045523103</v>
      </c>
      <c r="F323">
        <f>'CO2 Concentration Data'!K323-'CO2 Concentration Data'!$N$2</f>
        <v>400.41438431541525</v>
      </c>
    </row>
    <row r="324" spans="1:6" x14ac:dyDescent="0.25">
      <c r="A324">
        <f>'CO2 Concentration Data'!A324/60000</f>
        <v>26.758916666666668</v>
      </c>
      <c r="C324">
        <f>'CO2 Concentration Data'!G324</f>
        <v>525.55691773661704</v>
      </c>
      <c r="D324">
        <f>'CO2 Concentration Data'!H324</f>
        <v>923.1366528650808</v>
      </c>
      <c r="E324">
        <f>'CO2 Concentration Data'!I324</f>
        <v>728.16088805691027</v>
      </c>
      <c r="F324">
        <f>'CO2 Concentration Data'!K324-'CO2 Concentration Data'!$N$2</f>
        <v>400.61669544747809</v>
      </c>
    </row>
    <row r="325" spans="1:6" x14ac:dyDescent="0.25">
      <c r="A325">
        <f>'CO2 Concentration Data'!A325/60000</f>
        <v>26.84225</v>
      </c>
      <c r="C325">
        <f>'CO2 Concentration Data'!G325</f>
        <v>532.71913253428011</v>
      </c>
      <c r="D325">
        <f>'CO2 Concentration Data'!H325</f>
        <v>893.08760867530657</v>
      </c>
      <c r="E325">
        <f>'CO2 Concentration Data'!I325</f>
        <v>732.07766228689081</v>
      </c>
      <c r="F325">
        <f>'CO2 Concentration Data'!K325-'CO2 Concentration Data'!$N$2</f>
        <v>400.77775879515485</v>
      </c>
    </row>
    <row r="326" spans="1:6" x14ac:dyDescent="0.25">
      <c r="A326">
        <f>'CO2 Concentration Data'!A326/60000</f>
        <v>26.925566666666668</v>
      </c>
      <c r="C326">
        <f>'CO2 Concentration Data'!G326</f>
        <v>524.48259347498401</v>
      </c>
      <c r="D326">
        <f>'CO2 Concentration Data'!H326</f>
        <v>873.83690570627812</v>
      </c>
      <c r="E326">
        <f>'CO2 Concentration Data'!I326</f>
        <v>826.48224647535073</v>
      </c>
      <c r="F326">
        <f>'CO2 Concentration Data'!K326-'CO2 Concentration Data'!$N$2</f>
        <v>401.05667332014121</v>
      </c>
    </row>
    <row r="327" spans="1:6" x14ac:dyDescent="0.25">
      <c r="A327">
        <f>'CO2 Concentration Data'!A327/60000</f>
        <v>27.008900000000001</v>
      </c>
      <c r="C327">
        <f>'CO2 Concentration Data'!G327</f>
        <v>527.50661982784504</v>
      </c>
      <c r="D327">
        <f>'CO2 Concentration Data'!H327</f>
        <v>869.42862491589005</v>
      </c>
      <c r="E327">
        <f>'CO2 Concentration Data'!I327</f>
        <v>973.01016047562291</v>
      </c>
      <c r="F327">
        <f>'CO2 Concentration Data'!K327-'CO2 Concentration Data'!$N$2</f>
        <v>401.29237665685537</v>
      </c>
    </row>
    <row r="328" spans="1:6" x14ac:dyDescent="0.25">
      <c r="A328">
        <f>'CO2 Concentration Data'!A328/60000</f>
        <v>27.09225</v>
      </c>
      <c r="C328">
        <f>'CO2 Concentration Data'!G328</f>
        <v>521.65750559614435</v>
      </c>
      <c r="D328">
        <f>'CO2 Concentration Data'!H328</f>
        <v>861.21866941237374</v>
      </c>
      <c r="E328">
        <f>'CO2 Concentration Data'!I328</f>
        <v>983.45491853700219</v>
      </c>
      <c r="F328">
        <f>'CO2 Concentration Data'!K328-'CO2 Concentration Data'!$N$2</f>
        <v>401.6262892752577</v>
      </c>
    </row>
    <row r="329" spans="1:6" x14ac:dyDescent="0.25">
      <c r="A329">
        <f>'CO2 Concentration Data'!A329/60000</f>
        <v>27.175566666666668</v>
      </c>
      <c r="C329">
        <f>'CO2 Concentration Data'!G329</f>
        <v>520.10567249494284</v>
      </c>
      <c r="D329">
        <f>'CO2 Concentration Data'!H329</f>
        <v>885.32264564921127</v>
      </c>
      <c r="E329">
        <f>'CO2 Concentration Data'!I329</f>
        <v>880.81505438164515</v>
      </c>
      <c r="F329">
        <f>'CO2 Concentration Data'!K329-'CO2 Concentration Data'!$N$2</f>
        <v>401.80895890453695</v>
      </c>
    </row>
    <row r="330" spans="1:6" x14ac:dyDescent="0.25">
      <c r="A330">
        <f>'CO2 Concentration Data'!A330/60000</f>
        <v>27.258900000000001</v>
      </c>
      <c r="C330">
        <f>'CO2 Concentration Data'!G330</f>
        <v>525.31818122236984</v>
      </c>
      <c r="D330">
        <f>'CO2 Concentration Data'!H330</f>
        <v>862.79596411517366</v>
      </c>
      <c r="E330">
        <f>'CO2 Concentration Data'!I330</f>
        <v>830.29858029631998</v>
      </c>
      <c r="F330">
        <f>'CO2 Concentration Data'!K330-'CO2 Concentration Data'!$N$2</f>
        <v>402.06626832643468</v>
      </c>
    </row>
    <row r="331" spans="1:6" x14ac:dyDescent="0.25">
      <c r="A331">
        <f>'CO2 Concentration Data'!A331/60000</f>
        <v>27.342233333333333</v>
      </c>
      <c r="C331">
        <f>'CO2 Concentration Data'!G331</f>
        <v>529.89404465544055</v>
      </c>
      <c r="D331">
        <f>'CO2 Concentration Data'!H331</f>
        <v>862.55326668201883</v>
      </c>
      <c r="E331">
        <f>'CO2 Concentration Data'!I331</f>
        <v>766.12357643842176</v>
      </c>
      <c r="F331">
        <f>'CO2 Concentration Data'!K331-'CO2 Concentration Data'!$N$2</f>
        <v>402.30393604912973</v>
      </c>
    </row>
    <row r="332" spans="1:6" x14ac:dyDescent="0.25">
      <c r="A332">
        <f>'CO2 Concentration Data'!A332/60000</f>
        <v>27.425583333333332</v>
      </c>
      <c r="C332">
        <f>'CO2 Concentration Data'!G332</f>
        <v>524.48259347498401</v>
      </c>
      <c r="D332">
        <f>'CO2 Concentration Data'!H332</f>
        <v>841.56347341760909</v>
      </c>
      <c r="E332">
        <f>'CO2 Concentration Data'!I332</f>
        <v>765.01884241269897</v>
      </c>
      <c r="F332">
        <f>'CO2 Concentration Data'!K332-'CO2 Concentration Data'!$N$2</f>
        <v>402.45517923467156</v>
      </c>
    </row>
    <row r="333" spans="1:6" x14ac:dyDescent="0.25">
      <c r="A333">
        <f>'CO2 Concentration Data'!A333/60000</f>
        <v>27.508900000000001</v>
      </c>
      <c r="C333">
        <f>'CO2 Concentration Data'!G333</f>
        <v>523.60721166638075</v>
      </c>
      <c r="D333">
        <f>'CO2 Concentration Data'!H333</f>
        <v>876.50609215700172</v>
      </c>
      <c r="E333">
        <f>'CO2 Concentration Data'!I333</f>
        <v>836.32438216873493</v>
      </c>
      <c r="F333">
        <f>'CO2 Concentration Data'!K333-'CO2 Concentration Data'!$N$2</f>
        <v>402.4983916014578</v>
      </c>
    </row>
    <row r="334" spans="1:6" x14ac:dyDescent="0.25">
      <c r="A334">
        <f>'CO2 Concentration Data'!A334/60000</f>
        <v>27.592216666666666</v>
      </c>
      <c r="C334">
        <f>'CO2 Concentration Data'!G334</f>
        <v>538.17037777595431</v>
      </c>
      <c r="D334">
        <f>'CO2 Concentration Data'!H334</f>
        <v>852.15951554980552</v>
      </c>
      <c r="E334">
        <f>'CO2 Concentration Data'!I334</f>
        <v>995.00441062410448</v>
      </c>
      <c r="F334">
        <f>'CO2 Concentration Data'!K334-'CO2 Concentration Data'!$N$2</f>
        <v>402.77730710853893</v>
      </c>
    </row>
    <row r="335" spans="1:6" x14ac:dyDescent="0.25">
      <c r="A335">
        <f>'CO2 Concentration Data'!A335/60000</f>
        <v>27.675550000000001</v>
      </c>
      <c r="C335">
        <f>'CO2 Concentration Data'!G335</f>
        <v>520.98105430354622</v>
      </c>
      <c r="D335">
        <f>'CO2 Concentration Data'!H335</f>
        <v>853.49410877516721</v>
      </c>
      <c r="E335">
        <f>'CO2 Concentration Data'!I335</f>
        <v>980.14070641679723</v>
      </c>
      <c r="F335">
        <f>'CO2 Concentration Data'!K335-'CO2 Concentration Data'!$N$2</f>
        <v>403.08961364175764</v>
      </c>
    </row>
    <row r="336" spans="1:6" x14ac:dyDescent="0.25">
      <c r="A336">
        <f>'CO2 Concentration Data'!A336/60000</f>
        <v>27.758900000000001</v>
      </c>
      <c r="C336">
        <f>'CO2 Concentration Data'!G336</f>
        <v>520.10567249494284</v>
      </c>
      <c r="D336">
        <f>'CO2 Concentration Data'!H336</f>
        <v>891.06551562067784</v>
      </c>
      <c r="E336">
        <f>'CO2 Concentration Data'!I336</f>
        <v>740.31300251200753</v>
      </c>
      <c r="F336">
        <f>'CO2 Concentration Data'!K336-'CO2 Concentration Data'!$N$2</f>
        <v>403.4019201749764</v>
      </c>
    </row>
    <row r="337" spans="1:6" x14ac:dyDescent="0.25">
      <c r="A337">
        <f>'CO2 Concentration Data'!A337/60000</f>
        <v>27.842233333333333</v>
      </c>
      <c r="C337">
        <f>'CO2 Concentration Data'!G337</f>
        <v>528.18307112044329</v>
      </c>
      <c r="D337">
        <f>'CO2 Concentration Data'!H337</f>
        <v>1046.0424184637895</v>
      </c>
      <c r="E337">
        <f>'CO2 Concentration Data'!I337</f>
        <v>779.27998451023063</v>
      </c>
      <c r="F337">
        <f>'CO2 Concentration Data'!K337-'CO2 Concentration Data'!$N$2</f>
        <v>403.58458960783679</v>
      </c>
    </row>
    <row r="338" spans="1:6" x14ac:dyDescent="0.25">
      <c r="A338">
        <f>'CO2 Concentration Data'!A338/60000</f>
        <v>27.925566666666668</v>
      </c>
      <c r="C338">
        <f>'CO2 Concentration Data'!G338</f>
        <v>548.59540318882455</v>
      </c>
      <c r="D338">
        <f>'CO2 Concentration Data'!H338</f>
        <v>877.59808501200484</v>
      </c>
      <c r="E338">
        <f>'CO2 Concentration Data'!I338</f>
        <v>999.42336681306892</v>
      </c>
      <c r="F338">
        <f>'CO2 Concentration Data'!K338-'CO2 Concentration Data'!$N$2</f>
        <v>403.83207749266683</v>
      </c>
    </row>
    <row r="339" spans="1:6" x14ac:dyDescent="0.25">
      <c r="A339">
        <f>'CO2 Concentration Data'!A339/60000</f>
        <v>28.008900000000001</v>
      </c>
      <c r="C339">
        <f>'CO2 Concentration Data'!G339</f>
        <v>525.75585223163034</v>
      </c>
      <c r="D339">
        <f>'CO2 Concentration Data'!H339</f>
        <v>899.03277369103921</v>
      </c>
      <c r="E339">
        <f>'CO2 Concentration Data'!I339</f>
        <v>938.96424632409196</v>
      </c>
      <c r="F339">
        <f>'CO2 Concentration Data'!K339-'CO2 Concentration Data'!$N$2</f>
        <v>403.90671748170411</v>
      </c>
    </row>
    <row r="340" spans="1:6" x14ac:dyDescent="0.25">
      <c r="A340">
        <f>'CO2 Concentration Data'!A340/60000</f>
        <v>28.092233333333333</v>
      </c>
      <c r="C340">
        <f>'CO2 Concentration Data'!G340</f>
        <v>550.14718854192733</v>
      </c>
      <c r="D340">
        <f>'CO2 Concentration Data'!H340</f>
        <v>866.31444598774544</v>
      </c>
      <c r="E340">
        <f>'CO2 Concentration Data'!I340</f>
        <v>1183.3113468268575</v>
      </c>
      <c r="F340">
        <f>'CO2 Concentration Data'!K340-'CO2 Concentration Data'!$N$2</f>
        <v>404.03438999966232</v>
      </c>
    </row>
    <row r="341" spans="1:6" x14ac:dyDescent="0.25">
      <c r="A341">
        <f>'CO2 Concentration Data'!A341/60000</f>
        <v>28.175566666666668</v>
      </c>
      <c r="C341">
        <f>'CO2 Concentration Data'!G341</f>
        <v>528.18307112044329</v>
      </c>
      <c r="D341">
        <f>'CO2 Concentration Data'!H341</f>
        <v>826.51874810613606</v>
      </c>
      <c r="E341">
        <f>'CO2 Concentration Data'!I341</f>
        <v>931.33152846697044</v>
      </c>
      <c r="F341">
        <f>'CO2 Concentration Data'!K341-'CO2 Concentration Data'!$N$2</f>
        <v>404.05599608484596</v>
      </c>
    </row>
    <row r="342" spans="1:6" x14ac:dyDescent="0.25">
      <c r="A342">
        <f>'CO2 Concentration Data'!A342/60000</f>
        <v>28.258883333333333</v>
      </c>
      <c r="C342">
        <f>'CO2 Concentration Data'!G342</f>
        <v>525.99463251496798</v>
      </c>
      <c r="D342">
        <f>'CO2 Concentration Data'!H342</f>
        <v>850.62262728017754</v>
      </c>
      <c r="E342">
        <f>'CO2 Concentration Data'!I342</f>
        <v>763.31154627720048</v>
      </c>
      <c r="F342">
        <f>'CO2 Concentration Data'!K342-'CO2 Concentration Data'!$N$2</f>
        <v>404.08742370709717</v>
      </c>
    </row>
    <row r="343" spans="1:6" x14ac:dyDescent="0.25">
      <c r="A343">
        <f>'CO2 Concentration Data'!A343/60000</f>
        <v>28.342483333333334</v>
      </c>
      <c r="C343">
        <f>'CO2 Concentration Data'!G343</f>
        <v>544.05929004788084</v>
      </c>
      <c r="D343">
        <f>'CO2 Concentration Data'!H343</f>
        <v>1047.5793107777008</v>
      </c>
      <c r="E343">
        <f>'CO2 Concentration Data'!I343</f>
        <v>740.81512421277182</v>
      </c>
      <c r="F343">
        <f>'CO2 Concentration Data'!K343-'CO2 Concentration Data'!$N$2</f>
        <v>404.15224098055313</v>
      </c>
    </row>
    <row r="344" spans="1:6" x14ac:dyDescent="0.25">
      <c r="A344">
        <f>'CO2 Concentration Data'!A344/60000</f>
        <v>28.425566666666668</v>
      </c>
      <c r="C344">
        <f>'CO2 Concentration Data'!G344</f>
        <v>537.971443280941</v>
      </c>
      <c r="D344">
        <f>'CO2 Concentration Data'!H344</f>
        <v>878.6899808042117</v>
      </c>
      <c r="E344">
        <f>'CO2 Concentration Data'!I344</f>
        <v>735.29149425630419</v>
      </c>
      <c r="F344">
        <f>'CO2 Concentration Data'!K344-'CO2 Concentration Data'!$N$2</f>
        <v>404.27991349851135</v>
      </c>
    </row>
    <row r="345" spans="1:6" x14ac:dyDescent="0.25">
      <c r="A345">
        <f>'CO2 Concentration Data'!A345/60000</f>
        <v>28.508949999999999</v>
      </c>
      <c r="C345">
        <f>'CO2 Concentration Data'!G345</f>
        <v>527.50661982784504</v>
      </c>
      <c r="D345">
        <f>'CO2 Concentration Data'!H345</f>
        <v>870.96542016700505</v>
      </c>
      <c r="E345">
        <f>'CO2 Concentration Data'!I345</f>
        <v>718.31875236352607</v>
      </c>
      <c r="F345">
        <f>'CO2 Concentration Data'!K345-'CO2 Concentration Data'!$N$2</f>
        <v>404.39776467582089</v>
      </c>
    </row>
    <row r="346" spans="1:6" x14ac:dyDescent="0.25">
      <c r="A346">
        <f>'CO2 Concentration Data'!A346/60000</f>
        <v>28.592283333333334</v>
      </c>
      <c r="C346">
        <f>'CO2 Concentration Data'!G346</f>
        <v>529.45632589808145</v>
      </c>
      <c r="D346">
        <f>'CO2 Concentration Data'!H346</f>
        <v>875.17149893163992</v>
      </c>
      <c r="E346">
        <f>'CO2 Concentration Data'!I346</f>
        <v>712.29289023289152</v>
      </c>
      <c r="F346">
        <f>'CO2 Concentration Data'!K346-'CO2 Concentration Data'!$N$2</f>
        <v>404.52740040124655</v>
      </c>
    </row>
    <row r="347" spans="1:6" x14ac:dyDescent="0.25">
      <c r="A347">
        <f>'CO2 Concentration Data'!A347/60000</f>
        <v>28.675866666666668</v>
      </c>
      <c r="C347">
        <f>'CO2 Concentration Data'!G347</f>
        <v>535.981939170479</v>
      </c>
      <c r="D347">
        <f>'CO2 Concentration Data'!H347</f>
        <v>858.79208333200893</v>
      </c>
      <c r="E347">
        <f>'CO2 Concentration Data'!I347</f>
        <v>749.65301650462754</v>
      </c>
      <c r="F347">
        <f>'CO2 Concentration Data'!K347-'CO2 Concentration Data'!$N$2</f>
        <v>404.61382375988603</v>
      </c>
    </row>
    <row r="348" spans="1:6" x14ac:dyDescent="0.25">
      <c r="A348">
        <f>'CO2 Concentration Data'!A348/60000</f>
        <v>28.758933333333335</v>
      </c>
      <c r="C348">
        <f>'CO2 Concentration Data'!G348</f>
        <v>565.14807340886023</v>
      </c>
      <c r="D348">
        <f>'CO2 Concentration Data'!H348</f>
        <v>868.53883408664024</v>
      </c>
      <c r="E348">
        <f>'CO2 Concentration Data'!I348</f>
        <v>935.14792254615929</v>
      </c>
      <c r="F348">
        <f>'CO2 Concentration Data'!K348-'CO2 Concentration Data'!$N$2</f>
        <v>404.71988999624176</v>
      </c>
    </row>
    <row r="349" spans="1:6" x14ac:dyDescent="0.25">
      <c r="A349">
        <f>'CO2 Concentration Data'!A349/60000</f>
        <v>28.84225</v>
      </c>
      <c r="C349">
        <f>'CO2 Concentration Data'!G349</f>
        <v>523.36847913114173</v>
      </c>
      <c r="D349">
        <f>'CO2 Concentration Data'!H349</f>
        <v>857.70018753980207</v>
      </c>
      <c r="E349">
        <f>'CO2 Concentration Data'!I349</f>
        <v>880.31294272391756</v>
      </c>
      <c r="F349">
        <f>'CO2 Concentration Data'!K349-'CO2 Concentration Data'!$N$2</f>
        <v>405.04201669159539</v>
      </c>
    </row>
    <row r="350" spans="1:6" x14ac:dyDescent="0.25">
      <c r="A350">
        <f>'CO2 Concentration Data'!A350/60000</f>
        <v>28.925550000000001</v>
      </c>
      <c r="C350">
        <f>'CO2 Concentration Data'!G350</f>
        <v>532.08247928190769</v>
      </c>
      <c r="D350">
        <f>'CO2 Concentration Data'!H350</f>
        <v>864.77765073663033</v>
      </c>
      <c r="E350">
        <f>'CO2 Concentration Data'!I350</f>
        <v>808.30433014783853</v>
      </c>
      <c r="F350">
        <f>'CO2 Concentration Data'!K350-'CO2 Concentration Data'!$N$2</f>
        <v>405.22468612445573</v>
      </c>
    </row>
    <row r="351" spans="1:6" x14ac:dyDescent="0.25">
      <c r="A351">
        <f>'CO2 Concentration Data'!A351/60000</f>
        <v>29.008900000000001</v>
      </c>
      <c r="C351">
        <f>'CO2 Concentration Data'!G351</f>
        <v>540.55779862454165</v>
      </c>
      <c r="D351">
        <f>'CO2 Concentration Data'!H351</f>
        <v>835.57790196870451</v>
      </c>
      <c r="E351">
        <f>'CO2 Concentration Data'!I351</f>
        <v>1078.9641262777823</v>
      </c>
      <c r="F351">
        <f>'CO2 Concentration Data'!K351-'CO2 Concentration Data'!$N$2</f>
        <v>405.417175719451</v>
      </c>
    </row>
    <row r="352" spans="1:6" x14ac:dyDescent="0.25">
      <c r="A352">
        <f>'CO2 Concentration Data'!A352/60000</f>
        <v>29.092233333333333</v>
      </c>
      <c r="C352">
        <f>'CO2 Concentration Data'!G352</f>
        <v>525.31818122236984</v>
      </c>
      <c r="D352">
        <f>'CO2 Concentration Data'!H352</f>
        <v>879.13487621883655</v>
      </c>
      <c r="E352">
        <f>'CO2 Concentration Data'!I352</f>
        <v>790.82947659733281</v>
      </c>
      <c r="F352">
        <f>'CO2 Concentration Data'!K352-'CO2 Concentration Data'!$N$2</f>
        <v>405.36217860812997</v>
      </c>
    </row>
    <row r="353" spans="1:6" x14ac:dyDescent="0.25">
      <c r="A353">
        <f>'CO2 Concentration Data'!A353/60000</f>
        <v>29.175550000000001</v>
      </c>
      <c r="C353">
        <f>'CO2 Concentration Data'!G353</f>
        <v>537.53372452358178</v>
      </c>
      <c r="D353">
        <f>'CO2 Concentration Data'!H353</f>
        <v>808.84523873282819</v>
      </c>
      <c r="E353">
        <f>'CO2 Concentration Data'!I353</f>
        <v>780.88684023671772</v>
      </c>
      <c r="F353">
        <f>'CO2 Concentration Data'!K353-'CO2 Concentration Data'!$N$2</f>
        <v>405.2993247385603</v>
      </c>
    </row>
    <row r="354" spans="1:6" x14ac:dyDescent="0.25">
      <c r="A354">
        <f>'CO2 Concentration Data'!A354/60000</f>
        <v>29.258900000000001</v>
      </c>
      <c r="C354">
        <f>'CO2 Concentration Data'!G354</f>
        <v>530.76942646404393</v>
      </c>
      <c r="D354">
        <f>'CO2 Concentration Data'!H354</f>
        <v>860.12677362016689</v>
      </c>
      <c r="E354">
        <f>'CO2 Concentration Data'!I354</f>
        <v>790.2268542293375</v>
      </c>
      <c r="F354">
        <f>'CO2 Concentration Data'!K354-'CO2 Concentration Data'!$N$2</f>
        <v>405.37396354908384</v>
      </c>
    </row>
    <row r="355" spans="1:6" x14ac:dyDescent="0.25">
      <c r="A355">
        <f>'CO2 Concentration Data'!A355/60000</f>
        <v>29.342233333333333</v>
      </c>
      <c r="C355">
        <f>'CO2 Concentration Data'!G355</f>
        <v>527.30768533283174</v>
      </c>
      <c r="D355">
        <f>'CO2 Concentration Data'!H355</f>
        <v>1022.3833416858602</v>
      </c>
      <c r="E355">
        <f>'CO2 Concentration Data'!I355</f>
        <v>743.52677422320119</v>
      </c>
      <c r="F355">
        <f>'CO2 Concentration Data'!K355-'CO2 Concentration Data'!$N$2</f>
        <v>405.24629103112557</v>
      </c>
    </row>
    <row r="356" spans="1:6" x14ac:dyDescent="0.25">
      <c r="A356">
        <f>'CO2 Concentration Data'!A356/60000</f>
        <v>29.425583333333332</v>
      </c>
      <c r="C356">
        <f>'CO2 Concentration Data'!G356</f>
        <v>526.63123801924178</v>
      </c>
      <c r="D356">
        <f>'CO2 Concentration Data'!H356</f>
        <v>971.78939964630138</v>
      </c>
      <c r="E356">
        <f>'CO2 Concentration Data'!I356</f>
        <v>717.21401833780317</v>
      </c>
      <c r="F356">
        <f>'CO2 Concentration Data'!K356-'CO2 Concentration Data'!$N$2</f>
        <v>405.1382602123698</v>
      </c>
    </row>
    <row r="357" spans="1:6" x14ac:dyDescent="0.25">
      <c r="A357">
        <f>'CO2 Concentration Data'!A357/60000</f>
        <v>29.508883333333333</v>
      </c>
      <c r="C357">
        <f>'CO2 Concentration Data'!G357</f>
        <v>536.22067170571802</v>
      </c>
      <c r="D357">
        <f>'CO2 Concentration Data'!H357</f>
        <v>883.98805242384947</v>
      </c>
      <c r="E357">
        <f>'CO2 Concentration Data'!I357</f>
        <v>716.71184642185608</v>
      </c>
      <c r="F357">
        <f>'CO2 Concentration Data'!K357-'CO2 Concentration Data'!$N$2</f>
        <v>404.9025580541695</v>
      </c>
    </row>
    <row r="358" spans="1:6" x14ac:dyDescent="0.25">
      <c r="A358">
        <f>'CO2 Concentration Data'!A358/60000</f>
        <v>29.59225</v>
      </c>
      <c r="C358">
        <f>'CO2 Concentration Data'!G358</f>
        <v>532.5201980392668</v>
      </c>
      <c r="D358">
        <f>'CO2 Concentration Data'!H358</f>
        <v>902.79395704104911</v>
      </c>
      <c r="E358">
        <f>'CO2 Concentration Data'!I358</f>
        <v>735.29149425630419</v>
      </c>
      <c r="F358">
        <f>'CO2 Concentration Data'!K358-'CO2 Concentration Data'!$N$2</f>
        <v>404.89273651710181</v>
      </c>
    </row>
    <row r="359" spans="1:6" x14ac:dyDescent="0.25">
      <c r="A359">
        <f>'CO2 Concentration Data'!A359/60000</f>
        <v>29.675566666666668</v>
      </c>
      <c r="C359">
        <f>'CO2 Concentration Data'!G359</f>
        <v>542.94517172503026</v>
      </c>
      <c r="D359">
        <f>'CO2 Concentration Data'!H359</f>
        <v>878.93267823736653</v>
      </c>
      <c r="E359">
        <f>'CO2 Concentration Data'!I359</f>
        <v>699.63866412006655</v>
      </c>
      <c r="F359">
        <f>'CO2 Concentration Data'!K359-'CO2 Concentration Data'!$N$2</f>
        <v>404.71006708424153</v>
      </c>
    </row>
    <row r="360" spans="1:6" x14ac:dyDescent="0.25">
      <c r="A360">
        <f>'CO2 Concentration Data'!A360/60000</f>
        <v>29.758883333333333</v>
      </c>
      <c r="C360">
        <f>'CO2 Concentration Data'!G360</f>
        <v>527.94433858520426</v>
      </c>
      <c r="D360">
        <f>'CO2 Concentration Data'!H360</f>
        <v>849.08583202906254</v>
      </c>
      <c r="E360">
        <f>'CO2 Concentration Data'!I360</f>
        <v>715.004540243321</v>
      </c>
      <c r="F360">
        <f>'CO2 Concentration Data'!K360-'CO2 Concentration Data'!$N$2</f>
        <v>404.54900373656466</v>
      </c>
    </row>
    <row r="361" spans="1:6" x14ac:dyDescent="0.25">
      <c r="A361">
        <f>'CO2 Concentration Data'!A361/60000</f>
        <v>29.843800000000002</v>
      </c>
      <c r="C361">
        <f>'CO2 Concentration Data'!G361</f>
        <v>524.48259347498401</v>
      </c>
      <c r="D361">
        <f>'CO2 Concentration Data'!H361</f>
        <v>870.96542016700505</v>
      </c>
      <c r="E361">
        <f>'CO2 Concentration Data'!I361</f>
        <v>725.95140996242799</v>
      </c>
      <c r="F361">
        <f>'CO2 Concentration Data'!K361-'CO2 Concentration Data'!$N$2</f>
        <v>404.48418508817605</v>
      </c>
    </row>
    <row r="362" spans="1:6" x14ac:dyDescent="0.25">
      <c r="A362">
        <f>'CO2 Concentration Data'!A362/60000</f>
        <v>29.925633333333334</v>
      </c>
      <c r="C362">
        <f>'CO2 Concentration Data'!G362</f>
        <v>521.21978683878513</v>
      </c>
      <c r="D362">
        <f>'CO2 Concentration Data'!H362</f>
        <v>861.46136684552869</v>
      </c>
      <c r="E362">
        <f>'CO2 Concentration Data'!I362</f>
        <v>699.63866412006655</v>
      </c>
      <c r="F362">
        <f>'CO2 Concentration Data'!K362-'CO2 Concentration Data'!$N$2</f>
        <v>404.31133581745053</v>
      </c>
    </row>
    <row r="364" spans="1:6" x14ac:dyDescent="0.25">
      <c r="A364" s="21"/>
      <c r="B364" s="21"/>
    </row>
    <row r="366" spans="1:6" x14ac:dyDescent="0.25">
      <c r="C366" s="3"/>
      <c r="D366" s="3"/>
      <c r="E366" s="3"/>
    </row>
    <row r="367" spans="1:6" x14ac:dyDescent="0.25">
      <c r="A367" s="21"/>
      <c r="B367" s="21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2017-04-24T06:53:18Z</dcterms:modified>
</cp:coreProperties>
</file>